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EFE3CC1D-0AD6-4909-AF3B-AA23F5D25C1B}" xr6:coauthVersionLast="47" xr6:coauthVersionMax="47" xr10:uidLastSave="{00000000-0000-0000-0000-000000000000}"/>
  <bookViews>
    <workbookView xWindow="-120" yWindow="-120" windowWidth="20730" windowHeight="11160" firstSheet="1" activeTab="1" xr2:uid="{00000000-000D-0000-FFFF-FFFF00000000}"/>
  </bookViews>
  <sheets>
    <sheet name="results" sheetId="3" state="veryHidden" r:id="rId1"/>
    <sheet name="PL1" sheetId="2" r:id="rId2"/>
    <sheet name="PL2" sheetId="1" r:id="rId3"/>
    <sheet name="PL3" sheetId="5" r:id="rId4"/>
    <sheet name="PL4" sheetId="7" r:id="rId5"/>
    <sheet name="PL5" sheetId="6" r:id="rId6"/>
  </sheets>
  <definedNames>
    <definedName name="_xlnm.Print_Area" localSheetId="1">'PL1'!$A$1:$J$91</definedName>
    <definedName name="_xlnm.Print_Area" localSheetId="2">'PL2'!$A$1:$I$32</definedName>
    <definedName name="_xlnm.Print_Area" localSheetId="3">'PL3'!$A$1:$N$18</definedName>
    <definedName name="_xlnm.Print_Area" localSheetId="4">'PL4'!$A$1:$D$97</definedName>
    <definedName name="_xlnm.Print_Area" localSheetId="5">'PL5'!$A$1:$I$36</definedName>
    <definedName name="_xlnm.Print_Titles" localSheetId="1">'PL1'!$5:$6</definedName>
    <definedName name="_xlnm.Print_Titles" localSheetId="2">'PL2'!$6:$7</definedName>
    <definedName name="_xlnm.Print_Titles" localSheetId="3">'PL3'!$5:$10</definedName>
    <definedName name="_xlnm.Print_Titles" localSheetId="4">'PL4'!$5:$6</definedName>
    <definedName name="_xlnm.Print_Titles" localSheetId="5">'PL5'!$5:$6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1" i="7" l="1"/>
  <c r="C40" i="7" s="1"/>
  <c r="C85" i="7"/>
  <c r="C84" i="7" s="1"/>
  <c r="C63" i="7"/>
  <c r="C62" i="7" s="1"/>
  <c r="C54" i="7"/>
  <c r="C60" i="7"/>
  <c r="C39" i="7"/>
  <c r="C38" i="7"/>
  <c r="C11" i="7"/>
  <c r="C53" i="7" l="1"/>
  <c r="C37" i="7"/>
  <c r="C36" i="7" s="1"/>
  <c r="G9" i="1"/>
  <c r="F31" i="1"/>
  <c r="G31" i="1"/>
  <c r="F9" i="1"/>
  <c r="G7" i="6"/>
  <c r="G15" i="5" s="1"/>
  <c r="F8" i="1" l="1"/>
  <c r="G8" i="1"/>
  <c r="H36" i="6"/>
  <c r="F36" i="6"/>
  <c r="H35" i="6"/>
  <c r="F35" i="6"/>
  <c r="H34" i="6"/>
  <c r="F34" i="6"/>
  <c r="H33" i="6"/>
  <c r="F33" i="6"/>
  <c r="H32" i="6"/>
  <c r="F32" i="6"/>
  <c r="H31" i="6"/>
  <c r="F31" i="6"/>
  <c r="H30" i="6"/>
  <c r="F30" i="6"/>
  <c r="H29" i="6"/>
  <c r="F29" i="6"/>
  <c r="H28" i="6"/>
  <c r="F28" i="6"/>
  <c r="H27" i="6"/>
  <c r="F27" i="6"/>
  <c r="H26" i="6"/>
  <c r="F26" i="6"/>
  <c r="H25" i="6"/>
  <c r="F25" i="6"/>
  <c r="H24" i="6"/>
  <c r="F24" i="6"/>
  <c r="H23" i="6"/>
  <c r="F23" i="6"/>
  <c r="H22" i="6"/>
  <c r="F22" i="6"/>
  <c r="H21" i="6"/>
  <c r="F21" i="6"/>
  <c r="H20" i="6"/>
  <c r="F20" i="6"/>
  <c r="H19" i="6"/>
  <c r="F19" i="6"/>
  <c r="H18" i="6"/>
  <c r="F18" i="6"/>
  <c r="H17" i="6"/>
  <c r="F17" i="6"/>
  <c r="H16" i="6"/>
  <c r="F16" i="6"/>
  <c r="H15" i="6"/>
  <c r="F15" i="6"/>
  <c r="H14" i="6"/>
  <c r="F14" i="6"/>
  <c r="H13" i="6"/>
  <c r="F13" i="6"/>
  <c r="H12" i="6"/>
  <c r="F12" i="6"/>
  <c r="H11" i="6"/>
  <c r="F11" i="6"/>
  <c r="H10" i="6"/>
  <c r="F10" i="6"/>
  <c r="H9" i="6"/>
  <c r="H7" i="6" s="1"/>
  <c r="F9" i="6"/>
  <c r="E7" i="6"/>
  <c r="D7" i="6"/>
  <c r="F7" i="6" l="1"/>
  <c r="F13" i="5"/>
  <c r="E13" i="5" s="1"/>
  <c r="F15" i="5"/>
  <c r="M17" i="5"/>
  <c r="E15" i="5" l="1"/>
  <c r="H12" i="1"/>
  <c r="E57" i="2" l="1"/>
  <c r="F56" i="2"/>
  <c r="A3" i="2"/>
  <c r="A3" i="5" s="1"/>
  <c r="A3" i="6" l="1"/>
  <c r="A3" i="7"/>
  <c r="H81" i="2"/>
  <c r="I55" i="2"/>
  <c r="M16" i="5" s="1"/>
  <c r="M11" i="5" s="1"/>
  <c r="I53" i="2"/>
  <c r="I16" i="5" s="1"/>
  <c r="I11" i="5" s="1"/>
  <c r="I52" i="2"/>
  <c r="I51" i="2"/>
  <c r="I50" i="2"/>
  <c r="I49" i="2"/>
  <c r="H47" i="2"/>
  <c r="G47" i="2"/>
  <c r="H16" i="5" l="1"/>
  <c r="I47" i="2"/>
  <c r="I9" i="2"/>
  <c r="J14" i="5" s="1"/>
  <c r="H9" i="2"/>
  <c r="G9" i="2"/>
  <c r="J11" i="5" l="1"/>
  <c r="F14" i="5"/>
  <c r="E14" i="5" s="1"/>
  <c r="F16" i="5"/>
  <c r="H11" i="5"/>
  <c r="H32" i="1"/>
  <c r="H31" i="1" l="1"/>
  <c r="C35" i="7"/>
  <c r="C34" i="7" s="1"/>
  <c r="C33" i="7" s="1"/>
  <c r="E16" i="5"/>
  <c r="C16" i="5" s="1"/>
  <c r="D13" i="5"/>
  <c r="C13" i="5" s="1"/>
  <c r="C14" i="5"/>
  <c r="H30" i="1"/>
  <c r="H29" i="1"/>
  <c r="H28" i="1"/>
  <c r="H27" i="1"/>
  <c r="H26" i="1"/>
  <c r="H25" i="1"/>
  <c r="H24" i="1"/>
  <c r="H23" i="1"/>
  <c r="H22" i="1"/>
  <c r="H21" i="1"/>
  <c r="H20" i="1"/>
  <c r="H19" i="1"/>
  <c r="H18" i="1"/>
  <c r="H17" i="1"/>
  <c r="H16" i="1"/>
  <c r="H15" i="1"/>
  <c r="H14" i="1"/>
  <c r="H13" i="1"/>
  <c r="H11" i="1"/>
  <c r="H10" i="1"/>
  <c r="I16" i="2"/>
  <c r="H14" i="2"/>
  <c r="G14" i="2"/>
  <c r="K12" i="5" l="1"/>
  <c r="C10" i="7"/>
  <c r="C9" i="7" s="1"/>
  <c r="C8" i="7" s="1"/>
  <c r="K11" i="5"/>
  <c r="F12" i="5"/>
  <c r="E12" i="5" s="1"/>
  <c r="H9" i="1"/>
  <c r="I14" i="2"/>
  <c r="I77" i="2"/>
  <c r="C7" i="7" l="1"/>
  <c r="F8" i="7"/>
  <c r="H8" i="1"/>
  <c r="D12" i="5"/>
  <c r="I76" i="2"/>
  <c r="H76" i="2"/>
  <c r="G76" i="2"/>
  <c r="D76" i="2"/>
  <c r="C76" i="2"/>
  <c r="I57" i="2"/>
  <c r="G57" i="2"/>
  <c r="J56" i="2"/>
  <c r="G17" i="5" l="1"/>
  <c r="D11" i="5"/>
  <c r="O11" i="5" s="1"/>
  <c r="L17" i="5"/>
  <c r="L11" i="5" s="1"/>
  <c r="C12" i="5"/>
  <c r="G56" i="2"/>
  <c r="I56" i="2"/>
  <c r="H57" i="2"/>
  <c r="H56" i="2" s="1"/>
  <c r="F17" i="5" l="1"/>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H17" i="2"/>
  <c r="G17" i="2"/>
  <c r="E17" i="5" l="1"/>
  <c r="C17" i="5" s="1"/>
  <c r="I17" i="2"/>
  <c r="I91" i="2" l="1"/>
  <c r="I90" i="2"/>
  <c r="I89" i="2"/>
  <c r="I88" i="2"/>
  <c r="I87" i="2"/>
  <c r="I86" i="2"/>
  <c r="I85" i="2"/>
  <c r="I84" i="2"/>
  <c r="I83" i="2"/>
  <c r="I82" i="2"/>
  <c r="I81" i="2"/>
  <c r="I80" i="2"/>
  <c r="H78" i="2"/>
  <c r="H8" i="2" s="1"/>
  <c r="G78" i="2"/>
  <c r="G8" i="2" s="1"/>
  <c r="I78" i="2" l="1"/>
  <c r="I8" i="2" l="1"/>
  <c r="K8" i="2" s="1"/>
  <c r="G18" i="5"/>
  <c r="C15" i="5"/>
  <c r="F18" i="5" l="1"/>
  <c r="G11" i="5"/>
  <c r="E18" i="5" l="1"/>
  <c r="F11" i="5"/>
  <c r="C18" i="5" l="1"/>
  <c r="C11" i="5" s="1"/>
  <c r="E11" i="5"/>
</calcChain>
</file>

<file path=xl/sharedStrings.xml><?xml version="1.0" encoding="utf-8"?>
<sst xmlns="http://schemas.openxmlformats.org/spreadsheetml/2006/main" count="497" uniqueCount="202">
  <si>
    <t>STT</t>
  </si>
  <si>
    <t>Nhiệm vụ</t>
  </si>
  <si>
    <t>Ghi chú</t>
  </si>
  <si>
    <t>A</t>
  </si>
  <si>
    <t>B</t>
  </si>
  <si>
    <t>TỔNG</t>
  </si>
  <si>
    <t>I</t>
  </si>
  <si>
    <t>II</t>
  </si>
  <si>
    <t>Quyết định giao dự toán của UBND tỉnh</t>
  </si>
  <si>
    <t>Quyết định giao dự toán của Ban QLDA đầu tư xây dựng tỉnh</t>
  </si>
  <si>
    <t>Dự toán được giao</t>
  </si>
  <si>
    <t>Số kinh phí đã giải ngân</t>
  </si>
  <si>
    <t>Mã nguồn trên Tabmis</t>
  </si>
  <si>
    <t>Mã CT MTQG</t>
  </si>
  <si>
    <t>Chương trình phát triển kinh tế xã hội vùng đồng bào dân tộc thiểu số và miền núi</t>
  </si>
  <si>
    <t>Ban QLDA khu vực XI</t>
  </si>
  <si>
    <t>Duy tu Đường giao thông Suối Tín-Bình An</t>
  </si>
  <si>
    <t>QĐ 1635/QĐ-UBND ngày 18/7/2025</t>
  </si>
  <si>
    <t>Duy tu Đường giao thông Yên Mỹ-Thâm Phè</t>
  </si>
  <si>
    <t>Duy tu Đường giao thông thôn Thâm Xi</t>
  </si>
  <si>
    <t>Duy tu Đường giao thông Ngã 3 Cầu Cạn-Tổng Lão</t>
  </si>
  <si>
    <t>Duy tu Đường giao thông thôn An Úy-Làng Khả</t>
  </si>
  <si>
    <t>Duy tu Đường giao thông thôn Bản Đắc -Dộc Máy-Nà Gá</t>
  </si>
  <si>
    <t>Duy tu sửa chữa nhà Trụ sở UBND xã Nhất Hòa</t>
  </si>
  <si>
    <t xml:space="preserve">Duy tu tuyến mương Phai Trang thôn Làng Thẳm </t>
  </si>
  <si>
    <t>Sửa chữa Trường PTDTBT Tiểu học và THCS xã Vạn Thủy (nền, sơn, mái và các hạng mục phụ trợ)</t>
  </si>
  <si>
    <t>Sửa chữa nhà 2 tầng Trạm y tế xã Nhất Hòa</t>
  </si>
  <si>
    <t>Ban QLDA khu vực VII</t>
  </si>
  <si>
    <t>Duy tu bảo dưỡng các tuyến đường xã Bắc La</t>
  </si>
  <si>
    <t>QĐ 1635, ngày 18/7/2025</t>
  </si>
  <si>
    <t>QĐ 387, ngày 18/7/2025</t>
  </si>
  <si>
    <t>Duy tu bảo dưỡng các tuyến đường xã Thành Hòa</t>
  </si>
  <si>
    <t>Duy tu bảo dưỡng các tuyến đường xã Hội Hoan</t>
  </si>
  <si>
    <t>Duy tu bảo dưỡng các tuyến đường xã Gia Miễn</t>
  </si>
  <si>
    <t>Duy tu bảo dưỡng các tuyến đường xã Hồng Thái</t>
  </si>
  <si>
    <t>Duy tu bảo dưỡng các tuyến đường xã Tân Tác</t>
  </si>
  <si>
    <t>Duy tu bảo dưỡng các tuyến đường xã Thụy Hùng</t>
  </si>
  <si>
    <t>Duy tu bảo dưỡng các tuyến đường thôn Bản Ỏ, Tà Piặc, xã Hoàng Việt</t>
  </si>
  <si>
    <t>Duy tu bảo dưỡng các tuyến đường thôn Khun Đẩy, xã Tân Mỹ</t>
  </si>
  <si>
    <t>Duy tu bảo dưỡng các tuyến đường thôn Khun Gioong, xã Bắc Việt</t>
  </si>
  <si>
    <t>Duy tu bảo dưỡng các tuyến đường thôn Đồng Tân, xã Bắc Hùng</t>
  </si>
  <si>
    <t>Sửa chữa, bảo dưỡng Trạm Y tế xã Gia Miễn</t>
  </si>
  <si>
    <t>Sửa chữa, bảo dưỡng Trạm Y tế xã Bắc La</t>
  </si>
  <si>
    <t>Sửa chữa, bảo dưỡng Trạm Y tế xã Nhạc Kỳ</t>
  </si>
  <si>
    <t>Sửa chữa, bảo dưỡng Trạm Y tế xã Tân Tác</t>
  </si>
  <si>
    <t>Sửa chữa, bảo dưỡng Trạm Y tế xã Thành Hòa</t>
  </si>
  <si>
    <t>Sửa chữa, bảo dưỡng Trạm Y tế xã Thụy Hùng</t>
  </si>
  <si>
    <t>Duy tu, bảo dưỡng Trụ sở UBND xã Thụy Hùng</t>
  </si>
  <si>
    <t>Duy tu, bảo dưỡng Trụ sở UBND xã Gia Miễn</t>
  </si>
  <si>
    <t>Duy tu, bảo dưỡng Trụ sở UBND xã Tân Tác</t>
  </si>
  <si>
    <t>Duy tu, bảo dưỡng Trụ sở UBND xã Hội Hoan</t>
  </si>
  <si>
    <t>Duy tu, bảo dưỡng Trụ sở UBND xã Hồng Thái</t>
  </si>
  <si>
    <t>Duy tu, bảo dưỡng nhà văn hóa các thôn Lương Thác, Khun Phung, xã Nhạc Kỳ</t>
  </si>
  <si>
    <t>Duy tu, bảo dưỡng nhà văn hóa thôn Bản Cáp, xã Gia Miễn</t>
  </si>
  <si>
    <t>Duy tu, bảo dưỡng nhà văn hóa thôn Cúc Lùng, xã Thụy Hùng</t>
  </si>
  <si>
    <t>Duy tu, bảo dưỡng nhà văn hóa các thôn Bình Độ, Bản Kìa, Bản Mằng, Tác Chiến, Bản Van, xã Hội Hoan</t>
  </si>
  <si>
    <t>Duy tu, bảo dưỡng nhà văn hóa các thôn Khuổi Hoi, Nà Pục, Tân Lập, xã Bắc La</t>
  </si>
  <si>
    <t>Duy tu, bảo dưỡng nhà văn hóa thôn Bản Cấn xã Tân Tác</t>
  </si>
  <si>
    <t>Ban QLDA khu vực X</t>
  </si>
  <si>
    <t>QĐ số 501/QĐ-BQL ngày 24/9/2025</t>
  </si>
  <si>
    <t>2083/QĐ-IBND ngày 23/9/2025</t>
  </si>
  <si>
    <t>Sửa chữa Đường Bản Chang - Pắc Giắm xã Quang Trung</t>
  </si>
  <si>
    <t>Sửa chữa Đường Kéo Giểng - Khuổi Cọ xã Quang Trung</t>
  </si>
  <si>
    <t>Sửa chữa Đường Pác Cáp - Bản Nghịu Hưng Đạo xã Quý Hòa</t>
  </si>
  <si>
    <t>Sửa chữa Đường Khuổi Chặng, xã Yên Lỗ</t>
  </si>
  <si>
    <t>Sửa chữa Đường Pò Mầm - Khuổi Hắp, xã Yên Lỗ</t>
  </si>
  <si>
    <t>Sửa chưa đường Khuổi Cọ - Kéo Giểng xã Yên Lỗ</t>
  </si>
  <si>
    <t>Sửa chữa Đường Tà Chu - Bản Duộc, xã Hòa Bình (GĐ2)</t>
  </si>
  <si>
    <t>Sửa chữa Đường Khuổi Nhuần - Mạy Đảy xã Hòa Bình</t>
  </si>
  <si>
    <t>Sửa chữa Đường Tân Tiến - Hợp Thành, xã Tân Hòa</t>
  </si>
  <si>
    <t xml:space="preserve">Sửa chữa Đường Hợp Thành - Khuổi Nà, xã Tân Hòa </t>
  </si>
  <si>
    <t>Sửa chữa Đường Bản Chu - Khuổi Dầy, xã Hưng Đạo</t>
  </si>
  <si>
    <t>Sửa chữa Đường Nà Bưa - Khuổi Buông xã Hưng Đạo</t>
  </si>
  <si>
    <t>Sửa chữa đường Khuổi Ổ - Năm Slin xã Minh Khai</t>
  </si>
  <si>
    <t>Sửa chữa đường Bản Tăn, xã Minh Khai</t>
  </si>
  <si>
    <t>Sửa chữa Trường PTDTBT TH&amp;THCS Tân Hòa</t>
  </si>
  <si>
    <t>Sửa chữa Trường PTDTBT THCS Quang Trung</t>
  </si>
  <si>
    <t xml:space="preserve">Sửa chữa Trường PTDTBT THCS Hưng Đạo </t>
  </si>
  <si>
    <t>Chương trình mục tiêu quốc gia giảm nghèo bền vững</t>
  </si>
  <si>
    <t>Sửa chữa trường THCS Tân văn</t>
  </si>
  <si>
    <t>III</t>
  </si>
  <si>
    <t>IV</t>
  </si>
  <si>
    <t>Đơn vị tính: Đồng</t>
  </si>
  <si>
    <t>TỔNG CỘNG</t>
  </si>
  <si>
    <t>Ban QLDA khu vực V</t>
  </si>
  <si>
    <t>Sửa chữa Trạm Y tế xã Lâm Sơn</t>
  </si>
  <si>
    <t>Quyết định số 2083/QĐ-UBND ngày 23/9/2025 của UBND tỉnh Lạng Sơn</t>
  </si>
  <si>
    <t>Quyết định số 501/QĐ-BQLDA ngày 24/9/2025 của Ban quản lý dự án đầu tư xây dựng tỉnh Lạng Sơn</t>
  </si>
  <si>
    <t>V</t>
  </si>
  <si>
    <t>Sửa chữa, nâng cấp mặt đường, rãnh thoát nước khu Pha lác, thị trấn Chi Lăng</t>
  </si>
  <si>
    <t>Quyết định số:  2908/QĐ-UBND ngày 31/12/2025 của UBND tỉnh Lạng Sơn</t>
  </si>
  <si>
    <t>Quyết định số 19/QĐ-BQLDA ngày 13/1/2026</t>
  </si>
  <si>
    <t>Sửa chữa nhà ăn Huyện Ủy</t>
  </si>
  <si>
    <t>Sửa chữa, nâng cấp tuyến đường Lê lợi, thị trấn Đồng Mỏ, huyện Chi Lăng</t>
  </si>
  <si>
    <t>Xây dựng hệ thống điện chiếu sáng đô thị đường QL234 đến Ải Chi Lăng, huyện Chi Lăng</t>
  </si>
  <si>
    <t>Điểm trường Suối Phầy, Trường PTDTBT Tiểu học 1 xã Hữu Kiên</t>
  </si>
  <si>
    <t>Trường Trung học cơ sở Quang Lang</t>
  </si>
  <si>
    <t>Trường Tiểu học và Trung học cơ sở Mỏ Đá</t>
  </si>
  <si>
    <t>Lập Quy hoạch chi tiết tỷ lệ 1/500 Dự án xây dựng khu dân cư tập trung Than Muội</t>
  </si>
  <si>
    <t>Trường mầm non xã Hoà Bình</t>
  </si>
  <si>
    <t>Trường mầm non thị trấn Chi Lăng</t>
  </si>
  <si>
    <t>Trường Tiểu học xã Vạn Linh</t>
  </si>
  <si>
    <t>Trường THCS xã Chi Lăng</t>
  </si>
  <si>
    <t>Trường Tiểu học xã Hoà Bình</t>
  </si>
  <si>
    <t>Trường MN xã Gia Lộc</t>
  </si>
  <si>
    <t>Trường TH&amp;THCS xã Gia Lộc</t>
  </si>
  <si>
    <t>Đền thờ Chi Lăng, huyện Chi Lăng, tỉnh Lạng Sơn (giai đoạn 1)</t>
  </si>
  <si>
    <t>Quyết định số 2432/QĐ-UBND ngày 13/11/2025 của UBND tỉnh Lạng Sơn</t>
  </si>
  <si>
    <t>Đầu tư xây dựng cầu vào Đền Chi Lăng, huyện Chi Lăng</t>
  </si>
  <si>
    <t>Quyết định số 2626/QĐ-UBND ngày 05/12/2025 của UBND tỉnh Lạng Sơn</t>
  </si>
  <si>
    <t>Cải tạo, sửa chữa, nâng cấp trụ sở UBND xã Vạn Linh</t>
  </si>
  <si>
    <t>Đền Chi Lăng, huyện Chi Lăng, tỉnh Lạng Sơn (giai đoạn 2)</t>
  </si>
  <si>
    <t>BAN QLDA KHU VỰC V</t>
  </si>
  <si>
    <t>Cải tạo, nâng cấp tuyến đường tỉnh ĐT.242 đoạn tiếp giáp dự án Khu đô thị mới Hữu Lũng</t>
  </si>
  <si>
    <t>2432/QĐ-UBND, 13/11/2025</t>
  </si>
  <si>
    <t xml:space="preserve">QĐ 2083/QĐ-UBND ngày 23/9/2025 </t>
  </si>
  <si>
    <t xml:space="preserve"> QĐ 501/QĐ-BQLDA ngày 24/9/2025 </t>
  </si>
  <si>
    <t>Ban QLDA khu vực III</t>
  </si>
  <si>
    <t>Cải tạo, sửa chữa 01 khu nhà vệ sinh cho học sinh Trung tâm Giáo dục nghề nghiệp - Giáo dục thường xuyên huyện Lộc Bình</t>
  </si>
  <si>
    <t>Cải tạo, sửa chữa nhà để xe cho giáo viên và học sinh Trung tâm Giáo dục nghề nghiệp - Giáo dục thường xuyên huyện Lộc Bình</t>
  </si>
  <si>
    <t>Cải tạo, sửa chữa nhà vệ sinh cho giáo viên Trung tâm Giáo dục nghề nghiệp - Giáo dục thường xuyên huyện Lộc Bình</t>
  </si>
  <si>
    <t>BAN QLDA ĐẦU TƯ XÂY DỰNG TỈNH</t>
  </si>
  <si>
    <t>Trong đó số dư tạm ứng chuyển nguồn là 4.134.570.600 đồng; số dư dự toán chuyển nguồn năm 2025 sang năm 2026 là  3.961.429.400 đồng</t>
  </si>
  <si>
    <t>Ban QLDA khu vực IX</t>
  </si>
  <si>
    <t>Cải tạo, nâng cấp Chợ Tri Lễ</t>
  </si>
  <si>
    <t>20514</t>
  </si>
  <si>
    <t>Cải tạo, sửa chữa một số hạng mục phụ trợ trong khuôn viên Huyện ủy, huyện Văn Quan</t>
  </si>
  <si>
    <t>Xử lý nước sinh hoạt xã Tân Đoàn, huyện Văn Quan</t>
  </si>
  <si>
    <t>Xây dựng kiốt chợ trung tâm thị trấn Văn Quan</t>
  </si>
  <si>
    <t>Hỗ trợ tu sửa vật chất các trường học huyện Văn Quan</t>
  </si>
  <si>
    <t>10515</t>
  </si>
  <si>
    <t>Cải tạo, nâng cấp mặt đường Nà Dài - Khòn Nhừ, xã Bình Phúc</t>
  </si>
  <si>
    <t>20492</t>
  </si>
  <si>
    <t>Trong đó có 200 triệu đồng là số dư tạm ứng chuyển nguồn năm 2025 sang năm 2026</t>
  </si>
  <si>
    <t>Sửa chữa 07 phòng học tại phân trường Yên Thành xã Tân Thành</t>
  </si>
  <si>
    <t>Sữa chửa 04 phòng học bán trú + 03 phòng công vụ Trường THCS xã Tân Thành</t>
  </si>
  <si>
    <t>Quyết định số  844/QĐ-BQLDA ngày 09/12/2026</t>
  </si>
  <si>
    <t>QĐ 2083/QĐ-IBND ngày 23/9/2025; QĐ 1635, ngày 18/7/2025</t>
  </si>
  <si>
    <t>QĐ số 501/QĐ-BQLDA ngày 24/9/2025 và  QĐ số 387/QĐ-BQLDA ngày 08/7/2025</t>
  </si>
  <si>
    <t>Sửa chữa Đường Tà Vàng - Khuổi Khinh xã Hòa Bình</t>
  </si>
  <si>
    <t>VI</t>
  </si>
  <si>
    <t>Đơn vị</t>
  </si>
  <si>
    <t>Tổng dự toán trình bổ sung</t>
  </si>
  <si>
    <t>Trong đó</t>
  </si>
  <si>
    <t>Kinh phí thực hiện các nhiệm vụ, dự án vốn sự nghiệp thực hiện chương trình mục tiêu quốc gia</t>
  </si>
  <si>
    <t>Tổng</t>
  </si>
  <si>
    <t>Xã Chi Lăng</t>
  </si>
  <si>
    <t>Xã Hữu Lũng</t>
  </si>
  <si>
    <t>Xã Lộc Bình</t>
  </si>
  <si>
    <t>Xã Văn Quan</t>
  </si>
  <si>
    <t>Xã Bình Gia</t>
  </si>
  <si>
    <t>Xã Bắc Sơn</t>
  </si>
  <si>
    <t>*</t>
  </si>
  <si>
    <t>Chương trình mục tiêu quốc gia phát triển kinh tế - xã hội vùng đồng bào dân tộc thiểu số và miền núi</t>
  </si>
  <si>
    <t>Nguồn NSTW</t>
  </si>
  <si>
    <t>Nguồn NSĐP</t>
  </si>
  <si>
    <t>Chương trình mục tiêu quốc gia xây dựng nông thôn mới</t>
  </si>
  <si>
    <t>NSTW</t>
  </si>
  <si>
    <t>NSĐP</t>
  </si>
  <si>
    <t>CTMTQG xây dựng nông thôn mới</t>
  </si>
  <si>
    <t>Dự án 4</t>
  </si>
  <si>
    <t>Dự án 5</t>
  </si>
  <si>
    <t>Dự án 7 (NSTW)</t>
  </si>
  <si>
    <t>Dự án 1 (NSTW)</t>
  </si>
  <si>
    <t>Nội dung thành phần số 02 (NSĐP)</t>
  </si>
  <si>
    <t xml:space="preserve">CTMTQG giảm nghèo bền vững </t>
  </si>
  <si>
    <t xml:space="preserve">CTMTQG phát triển kinh tế xã hội vùng đồng bào dân tộc thiểu số và miền núi </t>
  </si>
  <si>
    <t>Xã Na Sầm</t>
  </si>
  <si>
    <t>Đơn vị: đồng</t>
  </si>
  <si>
    <t>Tên dự án</t>
  </si>
  <si>
    <t>Mã ngành KT</t>
  </si>
  <si>
    <t>Phụ lục 01</t>
  </si>
  <si>
    <t>Phụ lục 02</t>
  </si>
  <si>
    <t>Phụ lục 03</t>
  </si>
  <si>
    <t>Phụ lục 04</t>
  </si>
  <si>
    <t>Số kinh phí còn dư được chuyển nguồn sang 2026, điều chỉnh giảm về ngân sách tỉnh</t>
  </si>
  <si>
    <t>Dự toán được giao của Ban QLDA khu vực VII</t>
  </si>
  <si>
    <t>Quyết định số 807/QĐ-BQLDA ngày 19/11/2026</t>
  </si>
  <si>
    <t>Kinh phí thực hiện các nhiệm vụ, dự án vốn sự nghiệp không thuộc chương trình mục tiêu quốc gia</t>
  </si>
  <si>
    <t>Số kinh phí còn dư được chuyển nguồn sang 2026, điều chỉnh giảm</t>
  </si>
  <si>
    <t>BIỂU PHÂN BỔ DỰ TOÁN CHI NSNN NĂM 2026 CHO CÁC XÃ KINH PHÍ THỰC HIỆN CÁC NHIỆM VỤ, DỰ ÁN VỐN SỰ NGHIỆP VÀ BỔ SUNG NGUỒN NGÂN SÁCH TỈNH</t>
  </si>
  <si>
    <t>BỔ SUNG NGUỒN NGÂN SÁCH TỈNH VỐN SỰ NGHIỆP THỰC HIỆN CHƯƠNG TRÌNH MỤC TIÊU QUỐC GIA</t>
  </si>
  <si>
    <t>Kinh phí</t>
  </si>
  <si>
    <t>BIỂU TỔNG HỢP ĐIỀU CHỈNH GIẢM DỰ TOÁN KINH PHÍ THỰC HIỆN CÁC DỰ ÁN VỐN SỰ NGHIỆP CỦA BAN QUẢN LÝ DAĐT XÂY DƯNG TỈNH TỪ NGUỒN CHUYỂN NGUỒN NĂM 2025 SANG NĂM 2026
(Các dự án không là Chương trình Mục tiêu quốc gia)</t>
  </si>
  <si>
    <t>Dự toán bổ sung</t>
  </si>
  <si>
    <t>Phụ lục 05</t>
  </si>
  <si>
    <t>XÃ CHI LĂNG</t>
  </si>
  <si>
    <t>Các dự án không là Chương trình Mục tiêu quốc gia</t>
  </si>
  <si>
    <t>XÃ HỮU LŨNG</t>
  </si>
  <si>
    <t>XÃ LỘC BÌNH</t>
  </si>
  <si>
    <t>XÃ NA SẦM</t>
  </si>
  <si>
    <t>Sửa chữa, bảo dưỡng một số hạng mục công trình tại TT GDNN-GDTX huyện Chi Lăng</t>
  </si>
  <si>
    <t xml:space="preserve">Chương trình mục tiêu quốc gia phát triển kinh tế - xã hội vùng đồng bào dân tộc thiểu số và miền núi </t>
  </si>
  <si>
    <t>XÃ VĂN QUAN</t>
  </si>
  <si>
    <t>XÃ BÌNH GIA</t>
  </si>
  <si>
    <t>XÃ BẮC SƠN</t>
  </si>
  <si>
    <t>VII</t>
  </si>
  <si>
    <t>BIỂU CHI TIẾT NHIỆM VỤ, DỰ ÁN BỔ SUNG DỰ TOÁN CHO CÁC XÃ</t>
  </si>
  <si>
    <t>Chi tiết nhiệm vụ, dự án tại Phụ lục số 04</t>
  </si>
  <si>
    <t>BIỂU TỔNG HỢP ĐIỀU CHỈNH GIẢM DỰ TOÁN KINH PHÍ THỰC HIỆN CÁC DỰ ÁN VỐN SỰ NGHIỆP 
CỦA BAN QUẢN LÝ DỰ ÁN ĐẦU TƯ XÂY DỰNG TỈNH TỪ NGUỒN CHUYỂN NGUỒN NĂM 2025 SANG NĂM 2026
(Các dự án là Chương trình Mục tiêu quốc gia)</t>
  </si>
  <si>
    <t>Sửa chữa nhà ăn Huyện ủy</t>
  </si>
  <si>
    <t>(Kèm theo Quyết định số:  1056/QĐ-UBND ngày   11/6/2026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</si>
</sst>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 #,##0.0_-;\-* #,##0.0_-;_-* &quot;-&quot;??_-;_-@_-"/>
    <numFmt numFmtId="166" formatCode="_-* #,##0_-;\-* #,##0_-;_-* &quot;-&quot;??_-;_-@_-"/>
    <numFmt numFmtId="167" formatCode="_-* #,##0.00\ _₫_-;\-* #,##0.00\ _₫_-;_-* &quot;-&quot;??\ _₫_-;_-@_-"/>
    <numFmt numFmtId="168" formatCode="_(* #,##0_);_(* \(#,##0\);_(* &quot;-&quot;??_);_(@_)"/>
    <numFmt numFmtId="169" formatCode="#,##0.000"/>
    <numFmt numFmtId="170" formatCode="_-* #,##0\ _₫_-;\-* #,##0\ _₫_-;_-* &quot;-&quot;??\ _₫_-;_-@_-"/>
    <numFmt numFmtId="171" formatCode="0.000"/>
    <numFmt numFmtId="172" formatCode="_(* #,##0.000_);_(* \(#,##0.000\);_(* &quot;-&quot;??_);_(@_)"/>
    <numFmt numFmtId="173" formatCode="_(* #,##0.000_);_(* \(#,##0.000\);_(* &quot;-&quot;???_);_(@_)"/>
  </numFmts>
  <fonts count="30">
    <font>
      <sz val="11"/>
      <color theme="1"/>
      <name val="Calibri"/>
      <family val="2"/>
      <scheme val="minor"/>
    </font>
    <font>
      <sz val="11"/>
      <color theme="1"/>
      <name val="Calibri"/>
      <family val="2"/>
      <scheme val="minor"/>
    </font>
    <font>
      <b/>
      <sz val="14"/>
      <name val="Times New Roman"/>
      <family val="1"/>
    </font>
    <font>
      <sz val="14"/>
      <name val="Times New Roman"/>
      <family val="1"/>
    </font>
    <font>
      <i/>
      <sz val="11"/>
      <name val="Times New Roman"/>
      <family val="1"/>
    </font>
    <font>
      <sz val="11"/>
      <name val="Times New Roman"/>
      <family val="1"/>
    </font>
    <font>
      <i/>
      <sz val="12"/>
      <name val="Times New Roman"/>
      <family val="1"/>
    </font>
    <font>
      <b/>
      <sz val="11"/>
      <name val="Times New Roman"/>
      <family val="1"/>
    </font>
    <font>
      <b/>
      <sz val="12"/>
      <name val="Times New Roman"/>
      <family val="1"/>
    </font>
    <font>
      <sz val="12"/>
      <color theme="1"/>
      <name val="Times New Roman"/>
      <family val="1"/>
    </font>
    <font>
      <sz val="11"/>
      <color theme="1"/>
      <name val="Times New Roman"/>
      <family val="1"/>
    </font>
    <font>
      <sz val="11"/>
      <color theme="1"/>
      <name val="Calibri"/>
      <family val="2"/>
      <charset val="163"/>
      <scheme val="minor"/>
    </font>
    <font>
      <b/>
      <sz val="14"/>
      <color theme="1"/>
      <name val="Times New Roman"/>
      <family val="1"/>
    </font>
    <font>
      <i/>
      <sz val="12"/>
      <color theme="1"/>
      <name val="Times New Roman"/>
      <family val="1"/>
    </font>
    <font>
      <b/>
      <sz val="11"/>
      <color theme="1"/>
      <name val="Times New Roman"/>
      <family val="1"/>
    </font>
    <font>
      <b/>
      <sz val="12"/>
      <color theme="1"/>
      <name val="Times New Roman"/>
      <family val="1"/>
    </font>
    <font>
      <sz val="12"/>
      <name val=".VnTime"/>
      <family val="2"/>
    </font>
    <font>
      <sz val="10"/>
      <name val="Arial"/>
      <family val="2"/>
    </font>
    <font>
      <sz val="12"/>
      <name val="Times New Roman"/>
      <family val="1"/>
    </font>
    <font>
      <sz val="11"/>
      <color indexed="8"/>
      <name val="Calibri"/>
      <family val="2"/>
    </font>
    <font>
      <b/>
      <sz val="10"/>
      <name val="Times New Roman"/>
      <family val="1"/>
    </font>
    <font>
      <sz val="10"/>
      <name val="Times New Roman"/>
      <family val="1"/>
    </font>
    <font>
      <sz val="11"/>
      <color theme="1"/>
      <name val="Calibri"/>
      <family val="2"/>
    </font>
    <font>
      <i/>
      <sz val="14"/>
      <name val="Times New Roman"/>
      <family val="1"/>
    </font>
    <font>
      <sz val="11"/>
      <name val="Calibri"/>
      <family val="2"/>
      <scheme val="minor"/>
    </font>
    <font>
      <i/>
      <sz val="13"/>
      <name val="Times New Roman"/>
      <family val="1"/>
    </font>
    <font>
      <sz val="13"/>
      <name val="Times New Roman"/>
      <family val="1"/>
    </font>
    <font>
      <i/>
      <sz val="13"/>
      <color theme="1"/>
      <name val="Times New Roman"/>
      <family val="1"/>
    </font>
    <font>
      <sz val="13"/>
      <color theme="1"/>
      <name val="Times New Roman"/>
      <family val="1"/>
    </font>
    <font>
      <b/>
      <sz val="11"/>
      <color theme="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1">
    <xf numFmtId="0" fontId="0" fillId="0" borderId="0"/>
    <xf numFmtId="164" fontId="1" fillId="0" borderId="0" applyFont="0" applyFill="0" applyBorder="0" applyAlignment="0" applyProtection="0"/>
    <xf numFmtId="0" fontId="11" fillId="0" borderId="0"/>
    <xf numFmtId="167" fontId="11" fillId="0" borderId="0" applyFont="0" applyFill="0" applyBorder="0" applyAlignment="0" applyProtection="0"/>
    <xf numFmtId="164" fontId="16" fillId="0" borderId="0" applyFont="0" applyFill="0" applyBorder="0" applyAlignment="0" applyProtection="0"/>
    <xf numFmtId="0" fontId="17" fillId="0" borderId="0"/>
    <xf numFmtId="0" fontId="19" fillId="0" borderId="0"/>
    <xf numFmtId="0" fontId="1" fillId="0" borderId="0"/>
    <xf numFmtId="0" fontId="17" fillId="0" borderId="0"/>
    <xf numFmtId="164" fontId="1" fillId="0" borderId="0" applyFont="0" applyFill="0" applyBorder="0" applyAlignment="0" applyProtection="0"/>
    <xf numFmtId="0" fontId="22" fillId="0" borderId="0"/>
  </cellStyleXfs>
  <cellXfs count="191">
    <xf numFmtId="0" fontId="0" fillId="0" borderId="0" xfId="0"/>
    <xf numFmtId="0" fontId="8" fillId="0" borderId="0" xfId="0" applyFont="1" applyAlignment="1">
      <alignment vertical="center"/>
    </xf>
    <xf numFmtId="0" fontId="5" fillId="0" borderId="0" xfId="0" applyFont="1" applyAlignment="1">
      <alignment vertical="center"/>
    </xf>
    <xf numFmtId="0" fontId="18" fillId="0" borderId="1" xfId="0" applyFont="1" applyBorder="1" applyAlignment="1">
      <alignment horizontal="center" vertical="center" wrapText="1"/>
    </xf>
    <xf numFmtId="0" fontId="18" fillId="2" borderId="1" xfId="0" applyFont="1" applyFill="1" applyBorder="1" applyAlignment="1">
      <alignment horizontal="left" vertical="center" wrapText="1"/>
    </xf>
    <xf numFmtId="168" fontId="18" fillId="2" borderId="1" xfId="1" applyNumberFormat="1" applyFont="1" applyFill="1" applyBorder="1" applyAlignment="1">
      <alignment horizontal="right" vertical="center"/>
    </xf>
    <xf numFmtId="168" fontId="18" fillId="2" borderId="1" xfId="1" applyNumberFormat="1" applyFont="1" applyFill="1" applyBorder="1" applyAlignment="1">
      <alignment horizontal="right" vertical="center" wrapText="1"/>
    </xf>
    <xf numFmtId="168" fontId="9" fillId="0" borderId="1" xfId="1" applyNumberFormat="1" applyFont="1" applyFill="1" applyBorder="1" applyAlignment="1">
      <alignment horizontal="right" vertical="center"/>
    </xf>
    <xf numFmtId="168" fontId="20" fillId="0" borderId="1" xfId="1" applyNumberFormat="1" applyFont="1" applyFill="1" applyBorder="1" applyAlignment="1">
      <alignment horizontal="right" vertical="center" wrapText="1"/>
    </xf>
    <xf numFmtId="0" fontId="21" fillId="0" borderId="0" xfId="0" applyFont="1" applyAlignment="1">
      <alignment vertical="center"/>
    </xf>
    <xf numFmtId="168" fontId="20" fillId="0" borderId="0" xfId="1" applyNumberFormat="1" applyFont="1" applyAlignment="1">
      <alignment vertical="center"/>
    </xf>
    <xf numFmtId="0" fontId="10"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168" fontId="18" fillId="2" borderId="0" xfId="1" applyNumberFormat="1" applyFont="1" applyFill="1" applyAlignment="1">
      <alignment vertical="center"/>
    </xf>
    <xf numFmtId="0" fontId="18" fillId="2" borderId="0" xfId="0" applyFont="1" applyFill="1" applyAlignment="1">
      <alignment vertical="center"/>
    </xf>
    <xf numFmtId="168" fontId="8" fillId="2" borderId="0" xfId="1" applyNumberFormat="1" applyFont="1" applyFill="1" applyAlignment="1">
      <alignment vertical="center"/>
    </xf>
    <xf numFmtId="168" fontId="8" fillId="0" borderId="0" xfId="1" applyNumberFormat="1" applyFont="1" applyAlignment="1">
      <alignment vertical="center"/>
    </xf>
    <xf numFmtId="170" fontId="21" fillId="0" borderId="0" xfId="0" applyNumberFormat="1" applyFont="1" applyAlignment="1">
      <alignment vertical="center"/>
    </xf>
    <xf numFmtId="173" fontId="5" fillId="0" borderId="0" xfId="0" applyNumberFormat="1" applyFont="1" applyAlignment="1">
      <alignment vertical="center"/>
    </xf>
    <xf numFmtId="168" fontId="5" fillId="0" borderId="1" xfId="1" applyNumberFormat="1" applyFont="1" applyFill="1" applyBorder="1" applyAlignment="1">
      <alignment horizontal="right" vertical="center" wrapText="1"/>
    </xf>
    <xf numFmtId="168" fontId="18" fillId="0" borderId="1" xfId="1" applyNumberFormat="1" applyFont="1" applyFill="1" applyBorder="1" applyAlignment="1">
      <alignment horizontal="right" vertical="center" wrapText="1"/>
    </xf>
    <xf numFmtId="166" fontId="5" fillId="0" borderId="1" xfId="1" applyNumberFormat="1" applyFont="1" applyFill="1" applyBorder="1" applyAlignment="1">
      <alignment horizontal="left" vertical="center" wrapText="1"/>
    </xf>
    <xf numFmtId="166" fontId="5" fillId="0" borderId="1" xfId="1" applyNumberFormat="1" applyFont="1" applyFill="1" applyBorder="1" applyAlignment="1">
      <alignment horizontal="right" vertical="center" wrapText="1"/>
    </xf>
    <xf numFmtId="165" fontId="18" fillId="0" borderId="1" xfId="1" applyNumberFormat="1" applyFont="1" applyFill="1" applyBorder="1" applyAlignment="1">
      <alignment horizontal="center" vertical="center" wrapText="1"/>
    </xf>
    <xf numFmtId="0" fontId="18" fillId="0" borderId="1" xfId="1" applyNumberFormat="1" applyFont="1" applyFill="1" applyBorder="1" applyAlignment="1">
      <alignment horizontal="center" vertical="center" wrapText="1"/>
    </xf>
    <xf numFmtId="168" fontId="18" fillId="0" borderId="1" xfId="1" applyNumberFormat="1" applyFont="1" applyFill="1" applyBorder="1" applyAlignment="1">
      <alignment horizontal="left" vertical="center" wrapText="1"/>
    </xf>
    <xf numFmtId="165" fontId="18" fillId="0" borderId="1" xfId="1" applyNumberFormat="1" applyFont="1" applyFill="1" applyBorder="1" applyAlignment="1">
      <alignment horizontal="right" vertical="center" wrapText="1"/>
    </xf>
    <xf numFmtId="165" fontId="8" fillId="0" borderId="1" xfId="1" applyNumberFormat="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168" fontId="8" fillId="0" borderId="1" xfId="1" applyNumberFormat="1" applyFont="1" applyFill="1" applyBorder="1" applyAlignment="1">
      <alignment horizontal="right" vertical="center" wrapText="1"/>
    </xf>
    <xf numFmtId="172" fontId="18" fillId="0" borderId="1" xfId="1" applyNumberFormat="1" applyFont="1" applyFill="1" applyBorder="1" applyAlignment="1">
      <alignment horizontal="left" vertical="center" wrapText="1" shrinkToFit="1"/>
    </xf>
    <xf numFmtId="166" fontId="18" fillId="0" borderId="1" xfId="1" quotePrefix="1" applyNumberFormat="1" applyFont="1" applyFill="1" applyBorder="1" applyAlignment="1">
      <alignment horizontal="right" vertical="center" wrapText="1"/>
    </xf>
    <xf numFmtId="168" fontId="18" fillId="0" borderId="1" xfId="1" applyNumberFormat="1" applyFont="1" applyFill="1" applyBorder="1" applyAlignment="1">
      <alignment horizontal="center" vertical="center" wrapText="1"/>
    </xf>
    <xf numFmtId="168" fontId="8" fillId="0" borderId="1" xfId="1" applyNumberFormat="1" applyFont="1" applyFill="1" applyBorder="1" applyAlignment="1">
      <alignment horizontal="left" vertical="center" wrapText="1"/>
    </xf>
    <xf numFmtId="170" fontId="18" fillId="0" borderId="1" xfId="1" applyNumberFormat="1" applyFont="1" applyFill="1" applyBorder="1" applyAlignment="1">
      <alignment horizontal="right" vertical="center" wrapText="1"/>
    </xf>
    <xf numFmtId="165" fontId="8" fillId="0" borderId="1" xfId="1" applyNumberFormat="1" applyFont="1" applyFill="1" applyBorder="1" applyAlignment="1">
      <alignment horizontal="right" vertical="center" wrapText="1"/>
    </xf>
    <xf numFmtId="168" fontId="4" fillId="0" borderId="0" xfId="0" applyNumberFormat="1" applyFont="1" applyAlignment="1">
      <alignment vertical="center"/>
    </xf>
    <xf numFmtId="168" fontId="18" fillId="2" borderId="0" xfId="0" applyNumberFormat="1" applyFont="1" applyFill="1" applyAlignment="1">
      <alignment vertical="center"/>
    </xf>
    <xf numFmtId="0" fontId="9" fillId="0" borderId="1" xfId="0" applyFont="1" applyBorder="1" applyAlignment="1">
      <alignment horizontal="center" vertical="center" wrapText="1"/>
    </xf>
    <xf numFmtId="0" fontId="10" fillId="0" borderId="0" xfId="0" applyFont="1"/>
    <xf numFmtId="0" fontId="14" fillId="0" borderId="0" xfId="0" applyFont="1"/>
    <xf numFmtId="0" fontId="8" fillId="2" borderId="0" xfId="0" applyFont="1" applyFill="1" applyAlignment="1">
      <alignment vertical="center"/>
    </xf>
    <xf numFmtId="168" fontId="14" fillId="0" borderId="0" xfId="0" applyNumberFormat="1" applyFont="1"/>
    <xf numFmtId="0" fontId="14" fillId="0" borderId="0" xfId="0" applyFont="1" applyAlignment="1">
      <alignment horizontal="center" vertical="center" wrapText="1"/>
    </xf>
    <xf numFmtId="168" fontId="10" fillId="0" borderId="0" xfId="1" applyNumberFormat="1" applyFont="1" applyAlignment="1">
      <alignment horizontal="center" vertical="center"/>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168" fontId="15" fillId="0" borderId="1" xfId="0" applyNumberFormat="1" applyFont="1" applyBorder="1" applyAlignment="1">
      <alignment horizontal="center" vertical="center" wrapText="1"/>
    </xf>
    <xf numFmtId="168" fontId="15" fillId="0" borderId="1" xfId="1" applyNumberFormat="1" applyFont="1" applyBorder="1" applyAlignment="1">
      <alignment horizontal="center" vertical="center" wrapText="1"/>
    </xf>
    <xf numFmtId="0" fontId="9" fillId="0" borderId="1" xfId="0" applyFont="1" applyBorder="1" applyAlignment="1">
      <alignment horizontal="center" vertical="center"/>
    </xf>
    <xf numFmtId="168" fontId="9" fillId="0" borderId="1" xfId="1" applyNumberFormat="1" applyFont="1" applyBorder="1" applyAlignment="1">
      <alignment horizontal="center" vertical="center"/>
    </xf>
    <xf numFmtId="168" fontId="9" fillId="0" borderId="1" xfId="0" applyNumberFormat="1" applyFont="1" applyBorder="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xf>
    <xf numFmtId="0" fontId="24" fillId="0" borderId="0" xfId="0" applyFont="1" applyAlignment="1">
      <alignment vertical="center"/>
    </xf>
    <xf numFmtId="0" fontId="24" fillId="0" borderId="0" xfId="0" applyFont="1" applyAlignment="1">
      <alignment horizontal="left" vertical="center"/>
    </xf>
    <xf numFmtId="171" fontId="24" fillId="0" borderId="0" xfId="0" applyNumberFormat="1" applyFont="1" applyAlignment="1">
      <alignment vertical="center"/>
    </xf>
    <xf numFmtId="168" fontId="24" fillId="0" borderId="0" xfId="1" applyNumberFormat="1" applyFont="1" applyAlignment="1">
      <alignment vertical="center"/>
    </xf>
    <xf numFmtId="168" fontId="7" fillId="0" borderId="1" xfId="1" applyNumberFormat="1" applyFont="1" applyFill="1" applyBorder="1" applyAlignment="1">
      <alignment horizontal="right" vertical="center" wrapText="1"/>
    </xf>
    <xf numFmtId="0" fontId="5" fillId="0" borderId="0" xfId="0" applyFont="1"/>
    <xf numFmtId="0" fontId="13"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left" vertical="center"/>
    </xf>
    <xf numFmtId="171" fontId="5" fillId="0" borderId="0" xfId="0" applyNumberFormat="1" applyFont="1" applyAlignment="1">
      <alignment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5" fontId="8" fillId="0" borderId="1" xfId="0" applyNumberFormat="1" applyFont="1" applyBorder="1" applyAlignment="1">
      <alignment horizontal="right" vertical="center" wrapText="1"/>
    </xf>
    <xf numFmtId="165" fontId="8" fillId="0" borderId="1" xfId="0" applyNumberFormat="1" applyFont="1" applyBorder="1" applyAlignment="1">
      <alignment horizontal="center" vertical="center" wrapText="1"/>
    </xf>
    <xf numFmtId="37" fontId="8" fillId="0" borderId="1" xfId="1" applyNumberFormat="1" applyFont="1" applyFill="1" applyBorder="1" applyAlignment="1">
      <alignment horizontal="right" vertical="center" wrapText="1"/>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165" fontId="8"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49" fontId="18" fillId="0" borderId="1" xfId="1" applyNumberFormat="1" applyFont="1" applyFill="1" applyBorder="1" applyAlignment="1">
      <alignment horizontal="right" vertical="center" wrapText="1"/>
    </xf>
    <xf numFmtId="1" fontId="18" fillId="0" borderId="1" xfId="8" applyNumberFormat="1" applyFont="1" applyBorder="1" applyAlignment="1">
      <alignment horizontal="left" vertical="center" wrapText="1"/>
    </xf>
    <xf numFmtId="0" fontId="21" fillId="0" borderId="1" xfId="0" applyFont="1" applyBorder="1" applyAlignment="1">
      <alignment vertical="center" wrapText="1"/>
    </xf>
    <xf numFmtId="0" fontId="18" fillId="0" borderId="0" xfId="0" applyFont="1" applyAlignment="1">
      <alignment horizontal="center" vertical="center"/>
    </xf>
    <xf numFmtId="0" fontId="5"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68" fontId="8"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18" fillId="0" borderId="1" xfId="0" applyNumberFormat="1" applyFont="1" applyBorder="1" applyAlignment="1">
      <alignment vertical="center" wrapText="1"/>
    </xf>
    <xf numFmtId="170" fontId="18" fillId="0" borderId="1" xfId="1" applyNumberFormat="1" applyFont="1" applyFill="1" applyBorder="1" applyAlignment="1">
      <alignment horizontal="left" vertical="center" wrapText="1"/>
    </xf>
    <xf numFmtId="0" fontId="24" fillId="0" borderId="0" xfId="0" applyFont="1" applyAlignment="1">
      <alignment horizontal="center" vertical="center"/>
    </xf>
    <xf numFmtId="169" fontId="24" fillId="0" borderId="0" xfId="0" applyNumberFormat="1" applyFont="1" applyAlignment="1">
      <alignment vertical="center"/>
    </xf>
    <xf numFmtId="166"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165" fontId="7" fillId="0" borderId="1" xfId="0" applyNumberFormat="1" applyFont="1" applyBorder="1" applyAlignment="1">
      <alignment horizontal="center" vertical="center" wrapText="1"/>
    </xf>
    <xf numFmtId="165" fontId="7" fillId="0" borderId="1" xfId="0" applyNumberFormat="1" applyFont="1" applyBorder="1" applyAlignment="1">
      <alignment horizontal="right" vertical="center" wrapText="1"/>
    </xf>
    <xf numFmtId="166" fontId="7" fillId="0" borderId="1" xfId="0" applyNumberFormat="1" applyFont="1" applyBorder="1" applyAlignment="1">
      <alignment horizontal="center" vertical="center" wrapText="1"/>
    </xf>
    <xf numFmtId="1" fontId="7" fillId="0" borderId="1" xfId="8" applyNumberFormat="1" applyFont="1" applyBorder="1" applyAlignment="1">
      <alignment horizontal="left" vertical="center" wrapText="1" shrinkToFit="1"/>
    </xf>
    <xf numFmtId="166" fontId="7" fillId="0" borderId="1" xfId="1" applyNumberFormat="1" applyFont="1" applyFill="1" applyBorder="1" applyAlignment="1">
      <alignment vertical="center" wrapText="1"/>
    </xf>
    <xf numFmtId="166" fontId="7" fillId="0" borderId="1" xfId="1" applyNumberFormat="1" applyFont="1" applyFill="1" applyBorder="1" applyAlignment="1">
      <alignment horizontal="right" vertical="center" wrapText="1"/>
    </xf>
    <xf numFmtId="166" fontId="7" fillId="0" borderId="1" xfId="0" applyNumberFormat="1" applyFont="1" applyBorder="1" applyAlignment="1">
      <alignment vertical="center" wrapText="1"/>
    </xf>
    <xf numFmtId="0" fontId="20" fillId="0" borderId="0" xfId="0" applyFont="1" applyAlignment="1">
      <alignment vertical="center"/>
    </xf>
    <xf numFmtId="0" fontId="5" fillId="0" borderId="1" xfId="0" applyFont="1" applyBorder="1" applyAlignment="1">
      <alignment horizontal="left" vertical="center" wrapText="1"/>
    </xf>
    <xf numFmtId="166" fontId="5" fillId="0" borderId="1" xfId="0" applyNumberFormat="1" applyFont="1" applyBorder="1" applyAlignment="1">
      <alignment horizontal="left" vertical="center" wrapText="1"/>
    </xf>
    <xf numFmtId="166" fontId="5" fillId="0" borderId="1" xfId="0" applyNumberFormat="1" applyFont="1" applyBorder="1" applyAlignment="1">
      <alignment vertical="center" wrapText="1"/>
    </xf>
    <xf numFmtId="0" fontId="18" fillId="0" borderId="0" xfId="0" applyFont="1" applyAlignment="1">
      <alignment vertical="center"/>
    </xf>
    <xf numFmtId="166" fontId="5" fillId="0" borderId="1" xfId="0" quotePrefix="1" applyNumberFormat="1" applyFont="1" applyBorder="1" applyAlignment="1">
      <alignment horizontal="left" vertical="center" wrapText="1"/>
    </xf>
    <xf numFmtId="166" fontId="7" fillId="0" borderId="1" xfId="0" applyNumberFormat="1" applyFont="1" applyBorder="1" applyAlignment="1">
      <alignment horizontal="left" vertical="center" wrapText="1"/>
    </xf>
    <xf numFmtId="166" fontId="7" fillId="0" borderId="1" xfId="1" applyNumberFormat="1" applyFont="1" applyFill="1" applyBorder="1" applyAlignment="1">
      <alignment horizontal="left" vertical="center" wrapText="1"/>
    </xf>
    <xf numFmtId="165" fontId="5" fillId="0" borderId="1" xfId="0" applyNumberFormat="1"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0" fontId="7" fillId="0" borderId="1" xfId="1" applyNumberFormat="1" applyFont="1" applyFill="1" applyBorder="1" applyAlignment="1">
      <alignment vertical="center" wrapText="1"/>
    </xf>
    <xf numFmtId="0" fontId="26" fillId="0" borderId="0" xfId="0" applyFont="1" applyAlignment="1">
      <alignment vertical="center"/>
    </xf>
    <xf numFmtId="169" fontId="18" fillId="0" borderId="0" xfId="0" applyNumberFormat="1" applyFont="1" applyAlignment="1">
      <alignment vertical="center"/>
    </xf>
    <xf numFmtId="171" fontId="18" fillId="0" borderId="0" xfId="0" applyNumberFormat="1" applyFont="1" applyAlignment="1">
      <alignment vertical="center"/>
    </xf>
    <xf numFmtId="0" fontId="28" fillId="0" borderId="0" xfId="0" applyFont="1"/>
    <xf numFmtId="0" fontId="18" fillId="0" borderId="1" xfId="0" applyFont="1" applyBorder="1" applyAlignment="1">
      <alignment horizontal="center" vertical="center"/>
    </xf>
    <xf numFmtId="0" fontId="15" fillId="0" borderId="1" xfId="0" applyFont="1" applyBorder="1" applyAlignment="1">
      <alignment vertical="center" wrapText="1"/>
    </xf>
    <xf numFmtId="168" fontId="15" fillId="0" borderId="1" xfId="0" applyNumberFormat="1" applyFont="1" applyBorder="1" applyAlignment="1">
      <alignment vertical="center" wrapText="1"/>
    </xf>
    <xf numFmtId="0" fontId="9" fillId="0" borderId="1" xfId="0" applyFont="1" applyBorder="1" applyAlignment="1">
      <alignment vertical="center" wrapText="1"/>
    </xf>
    <xf numFmtId="168" fontId="9" fillId="0" borderId="1" xfId="0" applyNumberFormat="1" applyFont="1" applyBorder="1" applyAlignment="1">
      <alignment vertical="center" wrapText="1"/>
    </xf>
    <xf numFmtId="168" fontId="9" fillId="0" borderId="1" xfId="1" applyNumberFormat="1" applyFont="1" applyBorder="1" applyAlignment="1">
      <alignment vertical="center" wrapText="1"/>
    </xf>
    <xf numFmtId="168" fontId="18" fillId="0" borderId="1" xfId="0" applyNumberFormat="1" applyFont="1" applyBorder="1" applyAlignment="1">
      <alignment vertical="center" wrapText="1"/>
    </xf>
    <xf numFmtId="168" fontId="18" fillId="0" borderId="1" xfId="1" applyNumberFormat="1" applyFont="1" applyBorder="1" applyAlignment="1">
      <alignment vertical="center" wrapText="1"/>
    </xf>
    <xf numFmtId="0" fontId="9" fillId="0" borderId="0" xfId="0" applyFont="1" applyAlignment="1">
      <alignment horizontal="center" vertical="center"/>
    </xf>
    <xf numFmtId="168" fontId="9" fillId="0" borderId="0" xfId="1" applyNumberFormat="1" applyFont="1" applyAlignment="1">
      <alignment horizontal="center" vertical="center"/>
    </xf>
    <xf numFmtId="0" fontId="9" fillId="0" borderId="0" xfId="0" applyFont="1"/>
    <xf numFmtId="0" fontId="15"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wrapText="1"/>
    </xf>
    <xf numFmtId="168" fontId="9" fillId="0" borderId="1" xfId="1" applyNumberFormat="1" applyFont="1" applyBorder="1" applyAlignment="1">
      <alignment horizontal="center" vertical="center" wrapText="1"/>
    </xf>
    <xf numFmtId="0" fontId="15" fillId="0" borderId="1" xfId="0" applyFont="1" applyBorder="1" applyAlignment="1">
      <alignment horizontal="center" vertical="center"/>
    </xf>
    <xf numFmtId="0" fontId="8" fillId="2" borderId="1" xfId="0" applyFont="1" applyFill="1" applyBorder="1" applyAlignment="1">
      <alignment horizontal="left" vertical="center" wrapText="1"/>
    </xf>
    <xf numFmtId="168" fontId="15"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4" fillId="0" borderId="1" xfId="0" applyFont="1" applyBorder="1" applyAlignment="1">
      <alignment horizontal="left" vertical="center"/>
    </xf>
    <xf numFmtId="0" fontId="10" fillId="0" borderId="1" xfId="0" applyFont="1" applyBorder="1" applyAlignment="1">
      <alignment horizontal="left" vertical="center" wrapText="1"/>
    </xf>
    <xf numFmtId="0" fontId="14" fillId="0" borderId="1" xfId="0" applyFont="1" applyBorder="1" applyAlignment="1">
      <alignment horizontal="left" vertical="center" wrapText="1"/>
    </xf>
    <xf numFmtId="168" fontId="14" fillId="0" borderId="1" xfId="0" applyNumberFormat="1" applyFont="1" applyBorder="1" applyAlignment="1">
      <alignment horizontal="center" vertical="center"/>
    </xf>
    <xf numFmtId="168" fontId="10" fillId="0" borderId="1" xfId="1" applyNumberFormat="1" applyFont="1" applyBorder="1" applyAlignment="1">
      <alignment horizontal="center" vertical="center"/>
    </xf>
    <xf numFmtId="168" fontId="14" fillId="0" borderId="1" xfId="1" applyNumberFormat="1" applyFont="1" applyBorder="1" applyAlignment="1">
      <alignment horizontal="center" vertical="center"/>
    </xf>
    <xf numFmtId="168" fontId="14" fillId="0" borderId="0" xfId="0" applyNumberFormat="1" applyFont="1" applyAlignment="1">
      <alignment horizontal="center" vertical="center" wrapText="1"/>
    </xf>
    <xf numFmtId="168" fontId="29" fillId="0" borderId="0" xfId="0" applyNumberFormat="1" applyFont="1" applyAlignment="1">
      <alignment horizontal="center" vertical="center" wrapText="1"/>
    </xf>
    <xf numFmtId="0" fontId="12" fillId="0" borderId="0" xfId="0" applyFont="1" applyAlignment="1">
      <alignment horizontal="center" vertical="center" wrapText="1"/>
    </xf>
    <xf numFmtId="0" fontId="27" fillId="0" borderId="0" xfId="0" applyFont="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wrapText="1"/>
    </xf>
    <xf numFmtId="37" fontId="8" fillId="0" borderId="1" xfId="0" applyNumberFormat="1" applyFont="1" applyBorder="1" applyAlignment="1">
      <alignment horizontal="center" vertical="center" wrapText="1"/>
    </xf>
    <xf numFmtId="0" fontId="23" fillId="0" borderId="0" xfId="0" applyFont="1" applyAlignment="1">
      <alignment horizontal="left" vertical="center"/>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7" fillId="0" borderId="1" xfId="0" applyFont="1" applyBorder="1" applyAlignment="1">
      <alignment horizontal="center" vertical="center" wrapText="1"/>
    </xf>
    <xf numFmtId="0" fontId="23" fillId="0" borderId="0" xfId="0" applyFont="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171" fontId="7" fillId="0" borderId="1"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169" fontId="8" fillId="0" borderId="1" xfId="0" applyNumberFormat="1" applyFont="1" applyBorder="1" applyAlignment="1">
      <alignment horizontal="center" vertical="center" wrapText="1"/>
    </xf>
    <xf numFmtId="171" fontId="8"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xf>
    <xf numFmtId="0" fontId="8" fillId="0" borderId="1"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10" fillId="0" borderId="0" xfId="0" applyFont="1" applyAlignment="1">
      <alignment horizontal="center"/>
    </xf>
    <xf numFmtId="0" fontId="10" fillId="0" borderId="12" xfId="0" applyFont="1" applyBorder="1" applyAlignment="1">
      <alignment horizontal="right"/>
    </xf>
  </cellXfs>
  <cellStyles count="11">
    <cellStyle name="Comma" xfId="1" builtinId="3"/>
    <cellStyle name="Comma 10 3" xfId="9" xr:uid="{00000000-0005-0000-0000-000001000000}"/>
    <cellStyle name="Comma 31" xfId="3" xr:uid="{00000000-0005-0000-0000-000002000000}"/>
    <cellStyle name="Comma 7" xfId="4" xr:uid="{00000000-0005-0000-0000-000003000000}"/>
    <cellStyle name="f_Danhmuc_Quyhoach2009 2 2" xfId="5" xr:uid="{00000000-0005-0000-0000-000004000000}"/>
    <cellStyle name="Normal" xfId="0" builtinId="0"/>
    <cellStyle name="Normal 11" xfId="10" xr:uid="{00000000-0005-0000-0000-000006000000}"/>
    <cellStyle name="Normal 2 2 2 10" xfId="6" xr:uid="{00000000-0005-0000-0000-000007000000}"/>
    <cellStyle name="Normal 3 5 9" xfId="7" xr:uid="{00000000-0005-0000-0000-000008000000}"/>
    <cellStyle name="Normal 47" xfId="2" xr:uid="{00000000-0005-0000-0000-000009000000}"/>
    <cellStyle name="Normal_Bieu mau (CV ) 2 2"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3"/>
  <sheetViews>
    <sheetView tabSelected="1" zoomScale="80" zoomScaleNormal="80" workbookViewId="0">
      <selection activeCell="A3" sqref="A3:J3"/>
    </sheetView>
  </sheetViews>
  <sheetFormatPr defaultColWidth="9.140625" defaultRowHeight="15"/>
  <cols>
    <col min="1" max="1" width="5.85546875" style="55" customWidth="1"/>
    <col min="2" max="2" width="53.85546875" style="55" customWidth="1"/>
    <col min="3" max="3" width="17.85546875" style="56" hidden="1" customWidth="1"/>
    <col min="4" max="4" width="20" style="55" hidden="1" customWidth="1"/>
    <col min="5" max="6" width="15" style="55" hidden="1" customWidth="1"/>
    <col min="7" max="7" width="18.85546875" style="57" customWidth="1"/>
    <col min="8" max="8" width="18.5703125" style="55" customWidth="1"/>
    <col min="9" max="9" width="18.42578125" style="55" customWidth="1"/>
    <col min="10" max="10" width="17.42578125" style="55" customWidth="1"/>
    <col min="11" max="11" width="24" style="55" customWidth="1"/>
    <col min="12" max="12" width="18.85546875" style="55" customWidth="1"/>
    <col min="13" max="13" width="16.42578125" style="55" bestFit="1" customWidth="1"/>
    <col min="14" max="14" width="17.140625" style="55" customWidth="1"/>
    <col min="15" max="16384" width="9.140625" style="55"/>
  </cols>
  <sheetData>
    <row r="1" spans="1:11" ht="15.75">
      <c r="J1" s="62" t="s">
        <v>171</v>
      </c>
    </row>
    <row r="2" spans="1:11" s="12" customFormat="1" ht="81.75" customHeight="1">
      <c r="A2" s="161" t="s">
        <v>199</v>
      </c>
      <c r="B2" s="161"/>
      <c r="C2" s="161"/>
      <c r="D2" s="161"/>
      <c r="E2" s="161"/>
      <c r="F2" s="161"/>
      <c r="G2" s="161"/>
      <c r="H2" s="161"/>
      <c r="I2" s="161"/>
      <c r="J2" s="161"/>
    </row>
    <row r="3" spans="1:11" s="12" customFormat="1" ht="18.75">
      <c r="A3" s="163" t="str">
        <f>'PL2'!A3:I3</f>
        <v>(Kèm theo Quyết định số:  1056/QĐ-UBND ngày   11/6/2026 của UBND tỉnh Lạng Sơn)</v>
      </c>
      <c r="B3" s="163"/>
      <c r="C3" s="163"/>
      <c r="D3" s="163"/>
      <c r="E3" s="163"/>
      <c r="F3" s="163"/>
      <c r="G3" s="163"/>
      <c r="H3" s="163"/>
      <c r="I3" s="163"/>
      <c r="J3" s="163"/>
    </row>
    <row r="4" spans="1:11" s="2" customFormat="1" ht="15.75">
      <c r="C4" s="63"/>
      <c r="G4" s="64"/>
      <c r="J4" s="65" t="s">
        <v>82</v>
      </c>
    </row>
    <row r="5" spans="1:11" s="2" customFormat="1" ht="24.75" customHeight="1">
      <c r="A5" s="162" t="s">
        <v>0</v>
      </c>
      <c r="B5" s="162" t="s">
        <v>1</v>
      </c>
      <c r="C5" s="162" t="s">
        <v>8</v>
      </c>
      <c r="D5" s="162" t="s">
        <v>9</v>
      </c>
      <c r="E5" s="164" t="s">
        <v>12</v>
      </c>
      <c r="F5" s="164" t="s">
        <v>13</v>
      </c>
      <c r="G5" s="166" t="s">
        <v>10</v>
      </c>
      <c r="H5" s="157" t="s">
        <v>11</v>
      </c>
      <c r="I5" s="158" t="s">
        <v>175</v>
      </c>
      <c r="J5" s="162" t="s">
        <v>2</v>
      </c>
    </row>
    <row r="6" spans="1:11" s="2" customFormat="1" ht="68.25" customHeight="1">
      <c r="A6" s="162"/>
      <c r="B6" s="162"/>
      <c r="C6" s="162"/>
      <c r="D6" s="162"/>
      <c r="E6" s="165"/>
      <c r="F6" s="165"/>
      <c r="G6" s="166"/>
      <c r="H6" s="157"/>
      <c r="I6" s="158"/>
      <c r="J6" s="162"/>
    </row>
    <row r="7" spans="1:11" s="13" customFormat="1" ht="21" customHeight="1">
      <c r="A7" s="67" t="s">
        <v>3</v>
      </c>
      <c r="B7" s="67" t="s">
        <v>4</v>
      </c>
      <c r="C7" s="67">
        <v>1</v>
      </c>
      <c r="D7" s="67">
        <v>2</v>
      </c>
      <c r="E7" s="67">
        <v>3</v>
      </c>
      <c r="F7" s="67">
        <v>4</v>
      </c>
      <c r="G7" s="68">
        <v>1</v>
      </c>
      <c r="H7" s="67">
        <v>2</v>
      </c>
      <c r="I7" s="67">
        <v>3</v>
      </c>
      <c r="J7" s="67">
        <v>4</v>
      </c>
    </row>
    <row r="8" spans="1:11" s="13" customFormat="1" ht="26.25" customHeight="1">
      <c r="A8" s="86"/>
      <c r="B8" s="69" t="s">
        <v>83</v>
      </c>
      <c r="C8" s="87"/>
      <c r="D8" s="86"/>
      <c r="E8" s="86"/>
      <c r="F8" s="86"/>
      <c r="G8" s="88">
        <f>G9+G14+G17+G47+G56+G78</f>
        <v>128581000000</v>
      </c>
      <c r="H8" s="88">
        <f>H9+H14+H17+H47+H56+H78</f>
        <v>108660344000</v>
      </c>
      <c r="I8" s="88">
        <f>I9+I14+I17+I47+I56+I78</f>
        <v>19920656000</v>
      </c>
      <c r="J8" s="89"/>
      <c r="K8" s="37">
        <f>I8+'PL2'!H8</f>
        <v>38361889792</v>
      </c>
    </row>
    <row r="9" spans="1:11" s="1" customFormat="1" ht="26.25" customHeight="1">
      <c r="A9" s="69" t="s">
        <v>6</v>
      </c>
      <c r="B9" s="70" t="s">
        <v>117</v>
      </c>
      <c r="C9" s="71"/>
      <c r="D9" s="71"/>
      <c r="E9" s="71"/>
      <c r="F9" s="72"/>
      <c r="G9" s="73">
        <f>SUM(G11:G13)</f>
        <v>823600000</v>
      </c>
      <c r="H9" s="73">
        <f t="shared" ref="H9:I9" si="0">SUM(H11:H13)</f>
        <v>823477000</v>
      </c>
      <c r="I9" s="73">
        <f t="shared" si="0"/>
        <v>123000</v>
      </c>
      <c r="J9" s="70"/>
    </row>
    <row r="10" spans="1:11" s="1" customFormat="1" ht="45.75" customHeight="1">
      <c r="A10" s="69" t="s">
        <v>152</v>
      </c>
      <c r="B10" s="70" t="s">
        <v>153</v>
      </c>
      <c r="C10" s="71"/>
      <c r="D10" s="71"/>
      <c r="E10" s="71"/>
      <c r="F10" s="72"/>
      <c r="G10" s="73"/>
      <c r="H10" s="73"/>
      <c r="I10" s="73"/>
      <c r="J10" s="70"/>
    </row>
    <row r="11" spans="1:11" s="2" customFormat="1" ht="59.25" customHeight="1">
      <c r="A11" s="3">
        <v>1</v>
      </c>
      <c r="B11" s="74" t="s">
        <v>118</v>
      </c>
      <c r="C11" s="3" t="s">
        <v>115</v>
      </c>
      <c r="D11" s="24" t="s">
        <v>116</v>
      </c>
      <c r="E11" s="25">
        <v>12</v>
      </c>
      <c r="F11" s="25">
        <v>20515</v>
      </c>
      <c r="G11" s="26">
        <v>400500000</v>
      </c>
      <c r="H11" s="26">
        <v>400406000</v>
      </c>
      <c r="I11" s="90">
        <v>94000</v>
      </c>
      <c r="J11" s="160" t="s">
        <v>155</v>
      </c>
    </row>
    <row r="12" spans="1:11" s="2" customFormat="1" ht="59.25" customHeight="1">
      <c r="A12" s="3">
        <v>2</v>
      </c>
      <c r="B12" s="74" t="s">
        <v>119</v>
      </c>
      <c r="C12" s="3" t="s">
        <v>115</v>
      </c>
      <c r="D12" s="24" t="s">
        <v>116</v>
      </c>
      <c r="E12" s="25">
        <v>12</v>
      </c>
      <c r="F12" s="25">
        <v>20515</v>
      </c>
      <c r="G12" s="26">
        <v>365400000</v>
      </c>
      <c r="H12" s="26">
        <v>365371000</v>
      </c>
      <c r="I12" s="90">
        <v>29000</v>
      </c>
      <c r="J12" s="160"/>
    </row>
    <row r="13" spans="1:11" s="2" customFormat="1" ht="48.6" hidden="1" customHeight="1">
      <c r="A13" s="3">
        <v>3</v>
      </c>
      <c r="B13" s="74" t="s">
        <v>120</v>
      </c>
      <c r="C13" s="3" t="s">
        <v>115</v>
      </c>
      <c r="D13" s="24" t="s">
        <v>116</v>
      </c>
      <c r="E13" s="25">
        <v>12</v>
      </c>
      <c r="F13" s="25">
        <v>20515</v>
      </c>
      <c r="G13" s="26">
        <v>57700000</v>
      </c>
      <c r="H13" s="26">
        <v>57700000</v>
      </c>
      <c r="I13" s="90"/>
      <c r="J13" s="160"/>
    </row>
    <row r="14" spans="1:11" s="1" customFormat="1" ht="26.25" customHeight="1">
      <c r="A14" s="69" t="s">
        <v>7</v>
      </c>
      <c r="B14" s="70" t="s">
        <v>84</v>
      </c>
      <c r="C14" s="71"/>
      <c r="D14" s="71"/>
      <c r="E14" s="71"/>
      <c r="F14" s="72"/>
      <c r="G14" s="30">
        <f t="shared" ref="G14:I14" si="1">SUM(G16:G16)</f>
        <v>2200000</v>
      </c>
      <c r="H14" s="30">
        <f t="shared" si="1"/>
        <v>2125000</v>
      </c>
      <c r="I14" s="30">
        <f t="shared" si="1"/>
        <v>75000</v>
      </c>
      <c r="J14" s="70"/>
    </row>
    <row r="15" spans="1:11" s="1" customFormat="1" ht="45.75" customHeight="1">
      <c r="A15" s="69" t="s">
        <v>152</v>
      </c>
      <c r="B15" s="70" t="s">
        <v>153</v>
      </c>
      <c r="C15" s="71"/>
      <c r="D15" s="71"/>
      <c r="E15" s="71"/>
      <c r="F15" s="72"/>
      <c r="G15" s="30"/>
      <c r="H15" s="30"/>
      <c r="I15" s="30"/>
      <c r="J15" s="70"/>
    </row>
    <row r="16" spans="1:11" s="2" customFormat="1" ht="26.25" customHeight="1">
      <c r="A16" s="3">
        <v>1</v>
      </c>
      <c r="B16" s="75" t="s">
        <v>85</v>
      </c>
      <c r="C16" s="3" t="s">
        <v>86</v>
      </c>
      <c r="D16" s="27" t="s">
        <v>87</v>
      </c>
      <c r="E16" s="25">
        <v>12</v>
      </c>
      <c r="F16" s="25">
        <v>10517</v>
      </c>
      <c r="G16" s="21">
        <v>2200000</v>
      </c>
      <c r="H16" s="21">
        <v>2125000</v>
      </c>
      <c r="I16" s="21">
        <f>+G16-H16</f>
        <v>75000</v>
      </c>
      <c r="J16" s="76" t="s">
        <v>154</v>
      </c>
    </row>
    <row r="17" spans="1:14" s="2" customFormat="1" ht="26.25" customHeight="1">
      <c r="A17" s="69" t="s">
        <v>80</v>
      </c>
      <c r="B17" s="77" t="s">
        <v>27</v>
      </c>
      <c r="C17" s="78"/>
      <c r="D17" s="78"/>
      <c r="E17" s="78"/>
      <c r="F17" s="78"/>
      <c r="G17" s="30">
        <f>SUM(G19:G46)</f>
        <v>17317000000</v>
      </c>
      <c r="H17" s="30">
        <f>SUM(H19:H46)</f>
        <v>9846295000</v>
      </c>
      <c r="I17" s="30">
        <f>SUM(I19:I46)</f>
        <v>7470705000</v>
      </c>
      <c r="J17" s="79"/>
      <c r="K17" s="14"/>
      <c r="L17" s="15"/>
      <c r="M17" s="14"/>
      <c r="N17" s="15"/>
    </row>
    <row r="18" spans="1:14" s="1" customFormat="1" ht="45.75" customHeight="1">
      <c r="A18" s="69" t="s">
        <v>152</v>
      </c>
      <c r="B18" s="70" t="s">
        <v>153</v>
      </c>
      <c r="C18" s="71"/>
      <c r="D18" s="71"/>
      <c r="E18" s="71"/>
      <c r="F18" s="72"/>
      <c r="G18" s="30"/>
      <c r="H18" s="30"/>
      <c r="I18" s="30"/>
      <c r="J18" s="70"/>
    </row>
    <row r="19" spans="1:14" s="15" customFormat="1" ht="26.25" customHeight="1">
      <c r="A19" s="3">
        <v>1</v>
      </c>
      <c r="B19" s="74" t="s">
        <v>28</v>
      </c>
      <c r="C19" s="3" t="s">
        <v>29</v>
      </c>
      <c r="D19" s="3" t="s">
        <v>30</v>
      </c>
      <c r="E19" s="80">
        <v>12</v>
      </c>
      <c r="F19" s="80">
        <v>10514</v>
      </c>
      <c r="G19" s="21">
        <v>994000000</v>
      </c>
      <c r="H19" s="21">
        <v>751575000</v>
      </c>
      <c r="I19" s="21">
        <f t="shared" ref="I19:I46" si="2">G19-H19</f>
        <v>242425000</v>
      </c>
      <c r="J19" s="155" t="s">
        <v>154</v>
      </c>
      <c r="K19" s="14"/>
      <c r="M19" s="14"/>
    </row>
    <row r="20" spans="1:14" s="15" customFormat="1" ht="26.25" customHeight="1">
      <c r="A20" s="3">
        <v>2</v>
      </c>
      <c r="B20" s="74" t="s">
        <v>31</v>
      </c>
      <c r="C20" s="3" t="s">
        <v>29</v>
      </c>
      <c r="D20" s="3" t="s">
        <v>30</v>
      </c>
      <c r="E20" s="80">
        <v>12</v>
      </c>
      <c r="F20" s="80">
        <v>10514</v>
      </c>
      <c r="G20" s="21">
        <v>549000000</v>
      </c>
      <c r="H20" s="21">
        <v>457737000</v>
      </c>
      <c r="I20" s="21">
        <f t="shared" si="2"/>
        <v>91263000</v>
      </c>
      <c r="J20" s="155"/>
      <c r="K20" s="16"/>
      <c r="L20" s="1"/>
      <c r="M20" s="17"/>
      <c r="N20" s="1"/>
    </row>
    <row r="21" spans="1:14" s="15" customFormat="1" ht="26.25" customHeight="1">
      <c r="A21" s="3">
        <v>3</v>
      </c>
      <c r="B21" s="74" t="s">
        <v>32</v>
      </c>
      <c r="C21" s="3" t="s">
        <v>29</v>
      </c>
      <c r="D21" s="3" t="s">
        <v>30</v>
      </c>
      <c r="E21" s="80">
        <v>12</v>
      </c>
      <c r="F21" s="80">
        <v>10514</v>
      </c>
      <c r="G21" s="21">
        <v>1690000000</v>
      </c>
      <c r="H21" s="21">
        <v>1561682000</v>
      </c>
      <c r="I21" s="21">
        <f t="shared" si="2"/>
        <v>128318000</v>
      </c>
      <c r="J21" s="155"/>
      <c r="K21" s="16"/>
      <c r="L21" s="1"/>
      <c r="M21" s="17"/>
      <c r="N21" s="1"/>
    </row>
    <row r="22" spans="1:14" s="15" customFormat="1" ht="26.25" customHeight="1">
      <c r="A22" s="3">
        <v>4</v>
      </c>
      <c r="B22" s="74" t="s">
        <v>33</v>
      </c>
      <c r="C22" s="3" t="s">
        <v>29</v>
      </c>
      <c r="D22" s="3" t="s">
        <v>30</v>
      </c>
      <c r="E22" s="80">
        <v>12</v>
      </c>
      <c r="F22" s="80">
        <v>10514</v>
      </c>
      <c r="G22" s="21">
        <v>1184000000</v>
      </c>
      <c r="H22" s="21">
        <v>336619000</v>
      </c>
      <c r="I22" s="21">
        <f t="shared" si="2"/>
        <v>847381000</v>
      </c>
      <c r="J22" s="155"/>
      <c r="K22" s="58"/>
      <c r="L22" s="55"/>
      <c r="M22" s="58"/>
      <c r="N22" s="55"/>
    </row>
    <row r="23" spans="1:14" s="15" customFormat="1" ht="26.25" customHeight="1">
      <c r="A23" s="3">
        <v>5</v>
      </c>
      <c r="B23" s="74" t="s">
        <v>34</v>
      </c>
      <c r="C23" s="3" t="s">
        <v>29</v>
      </c>
      <c r="D23" s="3" t="s">
        <v>30</v>
      </c>
      <c r="E23" s="80">
        <v>12</v>
      </c>
      <c r="F23" s="80">
        <v>10514</v>
      </c>
      <c r="G23" s="21">
        <v>876000000</v>
      </c>
      <c r="H23" s="21">
        <v>748629000</v>
      </c>
      <c r="I23" s="21">
        <f t="shared" si="2"/>
        <v>127371000</v>
      </c>
      <c r="J23" s="155"/>
      <c r="K23" s="58"/>
      <c r="L23" s="55"/>
      <c r="M23" s="58"/>
      <c r="N23" s="55"/>
    </row>
    <row r="24" spans="1:14" s="15" customFormat="1" ht="26.25" customHeight="1">
      <c r="A24" s="3">
        <v>6</v>
      </c>
      <c r="B24" s="74" t="s">
        <v>35</v>
      </c>
      <c r="C24" s="3" t="s">
        <v>29</v>
      </c>
      <c r="D24" s="3" t="s">
        <v>30</v>
      </c>
      <c r="E24" s="80">
        <v>12</v>
      </c>
      <c r="F24" s="80">
        <v>10514</v>
      </c>
      <c r="G24" s="21">
        <v>1116000000</v>
      </c>
      <c r="H24" s="21">
        <v>325397000</v>
      </c>
      <c r="I24" s="21">
        <f t="shared" si="2"/>
        <v>790603000</v>
      </c>
      <c r="J24" s="155"/>
      <c r="K24" s="58"/>
      <c r="L24" s="55"/>
      <c r="M24" s="58"/>
      <c r="N24" s="55"/>
    </row>
    <row r="25" spans="1:14" s="15" customFormat="1" ht="26.25" customHeight="1">
      <c r="A25" s="3">
        <v>7</v>
      </c>
      <c r="B25" s="74" t="s">
        <v>36</v>
      </c>
      <c r="C25" s="3" t="s">
        <v>29</v>
      </c>
      <c r="D25" s="3" t="s">
        <v>30</v>
      </c>
      <c r="E25" s="80">
        <v>12</v>
      </c>
      <c r="F25" s="80">
        <v>10514</v>
      </c>
      <c r="G25" s="21">
        <v>251000000</v>
      </c>
      <c r="H25" s="21">
        <v>237378000</v>
      </c>
      <c r="I25" s="21">
        <f t="shared" si="2"/>
        <v>13622000</v>
      </c>
      <c r="J25" s="155"/>
      <c r="K25" s="58"/>
      <c r="L25" s="55"/>
      <c r="M25" s="58"/>
      <c r="N25" s="55"/>
    </row>
    <row r="26" spans="1:14" s="15" customFormat="1" ht="45.6" customHeight="1">
      <c r="A26" s="3">
        <v>8</v>
      </c>
      <c r="B26" s="74" t="s">
        <v>37</v>
      </c>
      <c r="C26" s="3" t="s">
        <v>29</v>
      </c>
      <c r="D26" s="3" t="s">
        <v>30</v>
      </c>
      <c r="E26" s="80">
        <v>12</v>
      </c>
      <c r="F26" s="80">
        <v>10514</v>
      </c>
      <c r="G26" s="21">
        <v>720000000</v>
      </c>
      <c r="H26" s="21">
        <v>0</v>
      </c>
      <c r="I26" s="21">
        <f t="shared" si="2"/>
        <v>720000000</v>
      </c>
      <c r="J26" s="155"/>
      <c r="K26" s="58"/>
      <c r="L26" s="55"/>
      <c r="M26" s="58"/>
      <c r="N26" s="55"/>
    </row>
    <row r="27" spans="1:14" s="15" customFormat="1" ht="45.75" customHeight="1">
      <c r="A27" s="3">
        <v>9</v>
      </c>
      <c r="B27" s="74" t="s">
        <v>38</v>
      </c>
      <c r="C27" s="3" t="s">
        <v>29</v>
      </c>
      <c r="D27" s="3" t="s">
        <v>30</v>
      </c>
      <c r="E27" s="80">
        <v>12</v>
      </c>
      <c r="F27" s="80">
        <v>10514</v>
      </c>
      <c r="G27" s="21">
        <v>810000000</v>
      </c>
      <c r="H27" s="21">
        <v>745626000</v>
      </c>
      <c r="I27" s="21">
        <f t="shared" si="2"/>
        <v>64374000</v>
      </c>
      <c r="J27" s="155"/>
      <c r="K27" s="58"/>
      <c r="L27" s="55"/>
      <c r="M27" s="58"/>
      <c r="N27" s="55"/>
    </row>
    <row r="28" spans="1:14" s="15" customFormat="1" ht="45.75" customHeight="1">
      <c r="A28" s="3">
        <v>10</v>
      </c>
      <c r="B28" s="74" t="s">
        <v>39</v>
      </c>
      <c r="C28" s="3" t="s">
        <v>29</v>
      </c>
      <c r="D28" s="3" t="s">
        <v>30</v>
      </c>
      <c r="E28" s="80">
        <v>12</v>
      </c>
      <c r="F28" s="80">
        <v>10514</v>
      </c>
      <c r="G28" s="21">
        <v>177000000</v>
      </c>
      <c r="H28" s="21">
        <v>162212000</v>
      </c>
      <c r="I28" s="21">
        <f t="shared" si="2"/>
        <v>14788000</v>
      </c>
      <c r="J28" s="155"/>
      <c r="K28" s="58"/>
      <c r="L28" s="55"/>
      <c r="M28" s="58"/>
      <c r="N28" s="55"/>
    </row>
    <row r="29" spans="1:14" s="15" customFormat="1" ht="45.75" customHeight="1">
      <c r="A29" s="3">
        <v>11</v>
      </c>
      <c r="B29" s="74" t="s">
        <v>40</v>
      </c>
      <c r="C29" s="3" t="s">
        <v>29</v>
      </c>
      <c r="D29" s="3" t="s">
        <v>30</v>
      </c>
      <c r="E29" s="80">
        <v>12</v>
      </c>
      <c r="F29" s="80">
        <v>10514</v>
      </c>
      <c r="G29" s="21">
        <v>233000000</v>
      </c>
      <c r="H29" s="21">
        <v>205184000</v>
      </c>
      <c r="I29" s="21">
        <f t="shared" si="2"/>
        <v>27816000</v>
      </c>
      <c r="J29" s="155"/>
      <c r="K29" s="58"/>
      <c r="L29" s="55"/>
      <c r="M29" s="58"/>
      <c r="N29" s="55"/>
    </row>
    <row r="30" spans="1:14" s="15" customFormat="1" ht="26.25" customHeight="1">
      <c r="A30" s="3">
        <v>12</v>
      </c>
      <c r="B30" s="74" t="s">
        <v>41</v>
      </c>
      <c r="C30" s="3" t="s">
        <v>29</v>
      </c>
      <c r="D30" s="3" t="s">
        <v>30</v>
      </c>
      <c r="E30" s="80">
        <v>12</v>
      </c>
      <c r="F30" s="80">
        <v>10514</v>
      </c>
      <c r="G30" s="21">
        <v>414000000</v>
      </c>
      <c r="H30" s="21"/>
      <c r="I30" s="21">
        <f t="shared" si="2"/>
        <v>414000000</v>
      </c>
      <c r="J30" s="155"/>
      <c r="K30" s="58"/>
      <c r="L30" s="55"/>
      <c r="M30" s="58"/>
      <c r="N30" s="55"/>
    </row>
    <row r="31" spans="1:14" s="15" customFormat="1" ht="26.25" customHeight="1">
      <c r="A31" s="3">
        <v>13</v>
      </c>
      <c r="B31" s="74" t="s">
        <v>42</v>
      </c>
      <c r="C31" s="3" t="s">
        <v>29</v>
      </c>
      <c r="D31" s="3" t="s">
        <v>30</v>
      </c>
      <c r="E31" s="80">
        <v>12</v>
      </c>
      <c r="F31" s="80">
        <v>10514</v>
      </c>
      <c r="G31" s="21">
        <v>350000000</v>
      </c>
      <c r="H31" s="21"/>
      <c r="I31" s="21">
        <f t="shared" si="2"/>
        <v>350000000</v>
      </c>
      <c r="J31" s="155"/>
      <c r="K31" s="58"/>
      <c r="L31" s="55"/>
      <c r="M31" s="58"/>
      <c r="N31" s="55"/>
    </row>
    <row r="32" spans="1:14" s="15" customFormat="1" ht="26.25" customHeight="1">
      <c r="A32" s="3">
        <v>14</v>
      </c>
      <c r="B32" s="74" t="s">
        <v>43</v>
      </c>
      <c r="C32" s="3" t="s">
        <v>29</v>
      </c>
      <c r="D32" s="3" t="s">
        <v>30</v>
      </c>
      <c r="E32" s="80">
        <v>12</v>
      </c>
      <c r="F32" s="80">
        <v>10514</v>
      </c>
      <c r="G32" s="21">
        <v>335000000</v>
      </c>
      <c r="H32" s="21">
        <v>129840000</v>
      </c>
      <c r="I32" s="21">
        <f t="shared" si="2"/>
        <v>205160000</v>
      </c>
      <c r="J32" s="155"/>
      <c r="K32" s="58"/>
      <c r="L32" s="55"/>
      <c r="M32" s="58"/>
      <c r="N32" s="55"/>
    </row>
    <row r="33" spans="1:14" s="15" customFormat="1" ht="26.25" customHeight="1">
      <c r="A33" s="3">
        <v>15</v>
      </c>
      <c r="B33" s="74" t="s">
        <v>44</v>
      </c>
      <c r="C33" s="3" t="s">
        <v>29</v>
      </c>
      <c r="D33" s="3" t="s">
        <v>30</v>
      </c>
      <c r="E33" s="80">
        <v>12</v>
      </c>
      <c r="F33" s="80">
        <v>10514</v>
      </c>
      <c r="G33" s="21">
        <v>806000000</v>
      </c>
      <c r="H33" s="21">
        <v>180766000</v>
      </c>
      <c r="I33" s="21">
        <f t="shared" si="2"/>
        <v>625234000</v>
      </c>
      <c r="J33" s="155"/>
      <c r="K33" s="58"/>
      <c r="L33" s="55"/>
      <c r="M33" s="58"/>
      <c r="N33" s="55"/>
    </row>
    <row r="34" spans="1:14" s="15" customFormat="1" ht="26.25" customHeight="1">
      <c r="A34" s="3">
        <v>16</v>
      </c>
      <c r="B34" s="74" t="s">
        <v>45</v>
      </c>
      <c r="C34" s="3" t="s">
        <v>29</v>
      </c>
      <c r="D34" s="3" t="s">
        <v>30</v>
      </c>
      <c r="E34" s="80">
        <v>12</v>
      </c>
      <c r="F34" s="80">
        <v>10514</v>
      </c>
      <c r="G34" s="21">
        <v>158000000</v>
      </c>
      <c r="H34" s="21"/>
      <c r="I34" s="21">
        <f t="shared" si="2"/>
        <v>158000000</v>
      </c>
      <c r="J34" s="155"/>
      <c r="K34" s="58"/>
      <c r="L34" s="55"/>
      <c r="M34" s="58"/>
      <c r="N34" s="55"/>
    </row>
    <row r="35" spans="1:14" s="15" customFormat="1" ht="26.25" customHeight="1">
      <c r="A35" s="3">
        <v>17</v>
      </c>
      <c r="B35" s="74" t="s">
        <v>46</v>
      </c>
      <c r="C35" s="3" t="s">
        <v>29</v>
      </c>
      <c r="D35" s="3" t="s">
        <v>30</v>
      </c>
      <c r="E35" s="80">
        <v>12</v>
      </c>
      <c r="F35" s="80">
        <v>10514</v>
      </c>
      <c r="G35" s="21">
        <v>477000000</v>
      </c>
      <c r="H35" s="21">
        <v>240308000</v>
      </c>
      <c r="I35" s="21">
        <f t="shared" si="2"/>
        <v>236692000</v>
      </c>
      <c r="J35" s="155"/>
      <c r="K35" s="58"/>
      <c r="L35" s="55"/>
      <c r="M35" s="58"/>
      <c r="N35" s="55"/>
    </row>
    <row r="36" spans="1:14" s="15" customFormat="1" ht="26.25" customHeight="1">
      <c r="A36" s="3">
        <v>18</v>
      </c>
      <c r="B36" s="74" t="s">
        <v>47</v>
      </c>
      <c r="C36" s="3" t="s">
        <v>29</v>
      </c>
      <c r="D36" s="3" t="s">
        <v>30</v>
      </c>
      <c r="E36" s="80">
        <v>12</v>
      </c>
      <c r="F36" s="80">
        <v>10514</v>
      </c>
      <c r="G36" s="21">
        <v>1116000000</v>
      </c>
      <c r="H36" s="21">
        <v>1088772000</v>
      </c>
      <c r="I36" s="21">
        <f t="shared" si="2"/>
        <v>27228000</v>
      </c>
      <c r="J36" s="155"/>
      <c r="K36" s="58"/>
      <c r="L36" s="55"/>
      <c r="M36" s="58"/>
      <c r="N36" s="55"/>
    </row>
    <row r="37" spans="1:14" s="15" customFormat="1" ht="26.25" customHeight="1">
      <c r="A37" s="3">
        <v>19</v>
      </c>
      <c r="B37" s="74" t="s">
        <v>48</v>
      </c>
      <c r="C37" s="3" t="s">
        <v>29</v>
      </c>
      <c r="D37" s="3" t="s">
        <v>30</v>
      </c>
      <c r="E37" s="80">
        <v>12</v>
      </c>
      <c r="F37" s="80">
        <v>10514</v>
      </c>
      <c r="G37" s="21">
        <v>1106000000</v>
      </c>
      <c r="H37" s="21">
        <v>1005463000</v>
      </c>
      <c r="I37" s="21">
        <f t="shared" si="2"/>
        <v>100537000</v>
      </c>
      <c r="J37" s="155"/>
      <c r="K37" s="58"/>
      <c r="L37" s="55"/>
      <c r="M37" s="58"/>
      <c r="N37" s="55"/>
    </row>
    <row r="38" spans="1:14" s="15" customFormat="1" ht="26.25" customHeight="1">
      <c r="A38" s="3">
        <v>20</v>
      </c>
      <c r="B38" s="74" t="s">
        <v>49</v>
      </c>
      <c r="C38" s="3" t="s">
        <v>29</v>
      </c>
      <c r="D38" s="3" t="s">
        <v>30</v>
      </c>
      <c r="E38" s="80">
        <v>12</v>
      </c>
      <c r="F38" s="80">
        <v>10514</v>
      </c>
      <c r="G38" s="21">
        <v>818000000</v>
      </c>
      <c r="H38" s="21">
        <v>448058000</v>
      </c>
      <c r="I38" s="21">
        <f t="shared" si="2"/>
        <v>369942000</v>
      </c>
      <c r="J38" s="155"/>
      <c r="K38" s="58"/>
      <c r="L38" s="55"/>
      <c r="M38" s="58"/>
      <c r="N38" s="55"/>
    </row>
    <row r="39" spans="1:14" s="15" customFormat="1" ht="26.25" customHeight="1">
      <c r="A39" s="3">
        <v>21</v>
      </c>
      <c r="B39" s="74" t="s">
        <v>50</v>
      </c>
      <c r="C39" s="3" t="s">
        <v>29</v>
      </c>
      <c r="D39" s="3" t="s">
        <v>30</v>
      </c>
      <c r="E39" s="80">
        <v>12</v>
      </c>
      <c r="F39" s="80">
        <v>10514</v>
      </c>
      <c r="G39" s="21">
        <v>672000000</v>
      </c>
      <c r="H39" s="21">
        <v>92630000</v>
      </c>
      <c r="I39" s="21">
        <f t="shared" si="2"/>
        <v>579370000</v>
      </c>
      <c r="J39" s="155"/>
      <c r="K39" s="58"/>
      <c r="L39" s="55"/>
      <c r="M39" s="58"/>
      <c r="N39" s="55"/>
    </row>
    <row r="40" spans="1:14" s="15" customFormat="1" ht="26.25" customHeight="1">
      <c r="A40" s="3">
        <v>22</v>
      </c>
      <c r="B40" s="74" t="s">
        <v>51</v>
      </c>
      <c r="C40" s="3" t="s">
        <v>29</v>
      </c>
      <c r="D40" s="3" t="s">
        <v>30</v>
      </c>
      <c r="E40" s="80">
        <v>12</v>
      </c>
      <c r="F40" s="80">
        <v>10514</v>
      </c>
      <c r="G40" s="21">
        <v>583000000</v>
      </c>
      <c r="H40" s="21">
        <v>547020000</v>
      </c>
      <c r="I40" s="21">
        <f t="shared" si="2"/>
        <v>35980000</v>
      </c>
      <c r="J40" s="155"/>
      <c r="K40" s="58"/>
      <c r="L40" s="55"/>
      <c r="M40" s="58"/>
      <c r="N40" s="55"/>
    </row>
    <row r="41" spans="1:14" s="15" customFormat="1" ht="45.75" customHeight="1">
      <c r="A41" s="3">
        <v>23</v>
      </c>
      <c r="B41" s="74" t="s">
        <v>52</v>
      </c>
      <c r="C41" s="3" t="s">
        <v>29</v>
      </c>
      <c r="D41" s="3" t="s">
        <v>30</v>
      </c>
      <c r="E41" s="80">
        <v>12</v>
      </c>
      <c r="F41" s="80">
        <v>10514</v>
      </c>
      <c r="G41" s="21">
        <v>419000000</v>
      </c>
      <c r="H41" s="21">
        <v>381726000</v>
      </c>
      <c r="I41" s="21">
        <f t="shared" si="2"/>
        <v>37274000</v>
      </c>
      <c r="J41" s="155"/>
      <c r="K41" s="58"/>
      <c r="L41" s="55"/>
      <c r="M41" s="58"/>
      <c r="N41" s="55"/>
    </row>
    <row r="42" spans="1:14" s="15" customFormat="1" ht="45.75" customHeight="1">
      <c r="A42" s="3">
        <v>24</v>
      </c>
      <c r="B42" s="74" t="s">
        <v>53</v>
      </c>
      <c r="C42" s="3" t="s">
        <v>29</v>
      </c>
      <c r="D42" s="3" t="s">
        <v>30</v>
      </c>
      <c r="E42" s="80">
        <v>12</v>
      </c>
      <c r="F42" s="80">
        <v>10514</v>
      </c>
      <c r="G42" s="21">
        <v>245000000</v>
      </c>
      <c r="H42" s="21">
        <v>199673000</v>
      </c>
      <c r="I42" s="21">
        <f t="shared" si="2"/>
        <v>45327000</v>
      </c>
      <c r="J42" s="155"/>
      <c r="K42" s="58"/>
      <c r="L42" s="55"/>
      <c r="M42" s="58"/>
      <c r="N42" s="55"/>
    </row>
    <row r="43" spans="1:14" s="15" customFormat="1" ht="45.75" customHeight="1">
      <c r="A43" s="3">
        <v>25</v>
      </c>
      <c r="B43" s="74" t="s">
        <v>54</v>
      </c>
      <c r="C43" s="3" t="s">
        <v>29</v>
      </c>
      <c r="D43" s="3" t="s">
        <v>30</v>
      </c>
      <c r="E43" s="80">
        <v>12</v>
      </c>
      <c r="F43" s="80">
        <v>10514</v>
      </c>
      <c r="G43" s="21">
        <v>603000000</v>
      </c>
      <c r="H43" s="21">
        <v>0</v>
      </c>
      <c r="I43" s="21">
        <f t="shared" si="2"/>
        <v>603000000</v>
      </c>
      <c r="J43" s="155"/>
      <c r="K43" s="58"/>
      <c r="L43" s="55"/>
      <c r="M43" s="58"/>
      <c r="N43" s="55"/>
    </row>
    <row r="44" spans="1:14" s="15" customFormat="1" ht="45.75" customHeight="1">
      <c r="A44" s="3">
        <v>26</v>
      </c>
      <c r="B44" s="74" t="s">
        <v>55</v>
      </c>
      <c r="C44" s="3" t="s">
        <v>29</v>
      </c>
      <c r="D44" s="3" t="s">
        <v>30</v>
      </c>
      <c r="E44" s="80">
        <v>12</v>
      </c>
      <c r="F44" s="80">
        <v>10514</v>
      </c>
      <c r="G44" s="21">
        <v>353000000</v>
      </c>
      <c r="H44" s="21">
        <v>0</v>
      </c>
      <c r="I44" s="21">
        <f t="shared" si="2"/>
        <v>353000000</v>
      </c>
      <c r="J44" s="155"/>
      <c r="K44" s="58"/>
      <c r="L44" s="55"/>
      <c r="M44" s="58"/>
      <c r="N44" s="55"/>
    </row>
    <row r="45" spans="1:14" s="15" customFormat="1" ht="45.75" customHeight="1">
      <c r="A45" s="3">
        <v>27</v>
      </c>
      <c r="B45" s="74" t="s">
        <v>56</v>
      </c>
      <c r="C45" s="3" t="s">
        <v>29</v>
      </c>
      <c r="D45" s="3" t="s">
        <v>30</v>
      </c>
      <c r="E45" s="80">
        <v>12</v>
      </c>
      <c r="F45" s="80">
        <v>10514</v>
      </c>
      <c r="G45" s="21">
        <v>196000000</v>
      </c>
      <c r="H45" s="21">
        <v>0</v>
      </c>
      <c r="I45" s="21">
        <f t="shared" si="2"/>
        <v>196000000</v>
      </c>
      <c r="J45" s="155"/>
      <c r="K45" s="58"/>
      <c r="L45" s="55"/>
      <c r="M45" s="58"/>
      <c r="N45" s="55"/>
    </row>
    <row r="46" spans="1:14" s="15" customFormat="1" ht="45.75" customHeight="1">
      <c r="A46" s="3">
        <v>28</v>
      </c>
      <c r="B46" s="74" t="s">
        <v>57</v>
      </c>
      <c r="C46" s="3" t="s">
        <v>29</v>
      </c>
      <c r="D46" s="3" t="s">
        <v>30</v>
      </c>
      <c r="E46" s="80">
        <v>12</v>
      </c>
      <c r="F46" s="80">
        <v>10514</v>
      </c>
      <c r="G46" s="21">
        <v>66000000</v>
      </c>
      <c r="H46" s="21">
        <v>0</v>
      </c>
      <c r="I46" s="21">
        <f t="shared" si="2"/>
        <v>66000000</v>
      </c>
      <c r="J46" s="155"/>
      <c r="K46" s="58"/>
      <c r="L46" s="55"/>
      <c r="M46" s="58"/>
      <c r="N46" s="55"/>
    </row>
    <row r="47" spans="1:14" s="2" customFormat="1" ht="26.25" customHeight="1">
      <c r="A47" s="69" t="s">
        <v>81</v>
      </c>
      <c r="B47" s="77" t="s">
        <v>123</v>
      </c>
      <c r="C47" s="78"/>
      <c r="D47" s="78"/>
      <c r="E47" s="78"/>
      <c r="F47" s="78"/>
      <c r="G47" s="30">
        <f>SUM(G49:G55)</f>
        <v>5959100000</v>
      </c>
      <c r="H47" s="30">
        <f>SUM(H49:H55)</f>
        <v>4760824000</v>
      </c>
      <c r="I47" s="30">
        <f>SUM(I49:I55)</f>
        <v>1198276000</v>
      </c>
      <c r="J47" s="79"/>
      <c r="K47" s="14"/>
      <c r="L47" s="15"/>
      <c r="M47" s="14"/>
      <c r="N47" s="15"/>
    </row>
    <row r="48" spans="1:14" s="2" customFormat="1" ht="45.75" customHeight="1">
      <c r="A48" s="69" t="s">
        <v>152</v>
      </c>
      <c r="B48" s="70" t="s">
        <v>153</v>
      </c>
      <c r="C48" s="78"/>
      <c r="D48" s="78"/>
      <c r="E48" s="78"/>
      <c r="F48" s="78"/>
      <c r="G48" s="30"/>
      <c r="H48" s="30"/>
      <c r="I48" s="30"/>
      <c r="J48" s="79"/>
      <c r="K48" s="14"/>
      <c r="L48" s="15"/>
      <c r="M48" s="14"/>
      <c r="N48" s="15"/>
    </row>
    <row r="49" spans="1:14" s="15" customFormat="1" ht="26.25" customHeight="1">
      <c r="A49" s="3">
        <v>1</v>
      </c>
      <c r="B49" s="74" t="s">
        <v>124</v>
      </c>
      <c r="C49" s="3" t="s">
        <v>60</v>
      </c>
      <c r="D49" s="3" t="s">
        <v>59</v>
      </c>
      <c r="E49" s="80">
        <v>12</v>
      </c>
      <c r="F49" s="80" t="s">
        <v>125</v>
      </c>
      <c r="G49" s="21">
        <v>3645000000</v>
      </c>
      <c r="H49" s="21">
        <v>3436172000</v>
      </c>
      <c r="I49" s="21">
        <f t="shared" ref="I49:I55" si="3">G49-H49</f>
        <v>208828000</v>
      </c>
      <c r="J49" s="155" t="s">
        <v>155</v>
      </c>
      <c r="K49" s="14"/>
      <c r="L49" s="14"/>
      <c r="M49" s="14"/>
      <c r="N49" s="38"/>
    </row>
    <row r="50" spans="1:14" s="15" customFormat="1" ht="45.75" customHeight="1">
      <c r="A50" s="3">
        <v>2</v>
      </c>
      <c r="B50" s="74" t="s">
        <v>126</v>
      </c>
      <c r="C50" s="3" t="s">
        <v>60</v>
      </c>
      <c r="D50" s="3" t="s">
        <v>59</v>
      </c>
      <c r="E50" s="80">
        <v>12</v>
      </c>
      <c r="F50" s="80" t="s">
        <v>125</v>
      </c>
      <c r="G50" s="21">
        <v>84200000</v>
      </c>
      <c r="H50" s="21">
        <v>84165000</v>
      </c>
      <c r="I50" s="21">
        <f t="shared" si="3"/>
        <v>35000</v>
      </c>
      <c r="J50" s="155"/>
      <c r="K50" s="16"/>
      <c r="L50" s="17"/>
      <c r="M50" s="14"/>
      <c r="N50" s="38"/>
    </row>
    <row r="51" spans="1:14" s="15" customFormat="1" ht="26.25" customHeight="1">
      <c r="A51" s="3">
        <v>3</v>
      </c>
      <c r="B51" s="74" t="s">
        <v>127</v>
      </c>
      <c r="C51" s="3" t="s">
        <v>60</v>
      </c>
      <c r="D51" s="3" t="s">
        <v>59</v>
      </c>
      <c r="E51" s="80">
        <v>12</v>
      </c>
      <c r="F51" s="80" t="s">
        <v>125</v>
      </c>
      <c r="G51" s="21">
        <v>34900000</v>
      </c>
      <c r="H51" s="21">
        <v>34893000</v>
      </c>
      <c r="I51" s="21">
        <f t="shared" si="3"/>
        <v>7000</v>
      </c>
      <c r="J51" s="155"/>
      <c r="K51" s="16"/>
      <c r="L51" s="17"/>
      <c r="M51" s="14"/>
      <c r="N51" s="38"/>
    </row>
    <row r="52" spans="1:14" s="15" customFormat="1" ht="26.25" customHeight="1">
      <c r="A52" s="3">
        <v>4</v>
      </c>
      <c r="B52" s="74" t="s">
        <v>128</v>
      </c>
      <c r="C52" s="3" t="s">
        <v>60</v>
      </c>
      <c r="D52" s="3" t="s">
        <v>59</v>
      </c>
      <c r="E52" s="80">
        <v>12</v>
      </c>
      <c r="F52" s="80" t="s">
        <v>125</v>
      </c>
      <c r="G52" s="21">
        <v>174100000</v>
      </c>
      <c r="H52" s="21">
        <v>174059000</v>
      </c>
      <c r="I52" s="21">
        <f t="shared" si="3"/>
        <v>41000</v>
      </c>
      <c r="J52" s="155"/>
      <c r="K52" s="58"/>
      <c r="L52" s="58"/>
      <c r="M52" s="14"/>
      <c r="N52" s="38"/>
    </row>
    <row r="53" spans="1:14" s="15" customFormat="1" ht="26.25" customHeight="1">
      <c r="A53" s="3">
        <v>5</v>
      </c>
      <c r="B53" s="74" t="s">
        <v>129</v>
      </c>
      <c r="C53" s="3" t="s">
        <v>60</v>
      </c>
      <c r="D53" s="3" t="s">
        <v>59</v>
      </c>
      <c r="E53" s="80">
        <v>12</v>
      </c>
      <c r="F53" s="80" t="s">
        <v>130</v>
      </c>
      <c r="G53" s="21">
        <v>20900000</v>
      </c>
      <c r="H53" s="21">
        <v>0</v>
      </c>
      <c r="I53" s="21">
        <f t="shared" si="3"/>
        <v>20900000</v>
      </c>
      <c r="J53" s="3" t="s">
        <v>154</v>
      </c>
      <c r="K53" s="58"/>
      <c r="L53" s="58"/>
      <c r="M53" s="14"/>
      <c r="N53" s="38"/>
    </row>
    <row r="54" spans="1:14" s="15" customFormat="1" ht="45.75" customHeight="1">
      <c r="A54" s="69" t="s">
        <v>152</v>
      </c>
      <c r="B54" s="77" t="s">
        <v>156</v>
      </c>
      <c r="C54" s="3"/>
      <c r="D54" s="3"/>
      <c r="E54" s="80"/>
      <c r="F54" s="80"/>
      <c r="G54" s="21"/>
      <c r="H54" s="21"/>
      <c r="I54" s="21"/>
      <c r="J54" s="3"/>
      <c r="K54" s="58"/>
      <c r="L54" s="58"/>
      <c r="M54" s="14"/>
      <c r="N54" s="38"/>
    </row>
    <row r="55" spans="1:14" s="15" customFormat="1" ht="45.75" customHeight="1">
      <c r="A55" s="3">
        <v>6</v>
      </c>
      <c r="B55" s="74" t="s">
        <v>131</v>
      </c>
      <c r="C55" s="3" t="s">
        <v>60</v>
      </c>
      <c r="D55" s="3" t="s">
        <v>59</v>
      </c>
      <c r="E55" s="80">
        <v>12</v>
      </c>
      <c r="F55" s="80" t="s">
        <v>132</v>
      </c>
      <c r="G55" s="21">
        <v>2000000000</v>
      </c>
      <c r="H55" s="21">
        <v>1031535000</v>
      </c>
      <c r="I55" s="21">
        <f t="shared" si="3"/>
        <v>968465000</v>
      </c>
      <c r="J55" s="3" t="s">
        <v>155</v>
      </c>
      <c r="K55" s="58"/>
      <c r="L55" s="58"/>
      <c r="M55" s="14"/>
      <c r="N55" s="38"/>
    </row>
    <row r="56" spans="1:14" s="9" customFormat="1" ht="26.25" customHeight="1">
      <c r="A56" s="69" t="s">
        <v>88</v>
      </c>
      <c r="B56" s="70" t="s">
        <v>58</v>
      </c>
      <c r="C56" s="24" t="s">
        <v>137</v>
      </c>
      <c r="D56" s="33" t="s">
        <v>138</v>
      </c>
      <c r="E56" s="34"/>
      <c r="F56" s="30">
        <f>F57+F76</f>
        <v>0</v>
      </c>
      <c r="G56" s="30">
        <f>G57+G76</f>
        <v>90101100000</v>
      </c>
      <c r="H56" s="30">
        <f>H57+H76</f>
        <v>84681660000</v>
      </c>
      <c r="I56" s="30">
        <f>I57+I76</f>
        <v>5419440000</v>
      </c>
      <c r="J56" s="8">
        <f>J57+J76</f>
        <v>0</v>
      </c>
    </row>
    <row r="57" spans="1:14" s="9" customFormat="1" ht="45.75" customHeight="1">
      <c r="A57" s="69" t="s">
        <v>152</v>
      </c>
      <c r="B57" s="77" t="s">
        <v>14</v>
      </c>
      <c r="C57" s="28"/>
      <c r="D57" s="29"/>
      <c r="E57" s="30">
        <f t="shared" ref="E57" si="4">SUM(E58:E75)</f>
        <v>216</v>
      </c>
      <c r="F57" s="30"/>
      <c r="G57" s="30">
        <f>SUM(G58:G75)</f>
        <v>86612800000</v>
      </c>
      <c r="H57" s="30">
        <f>SUM(H58:H75)</f>
        <v>81406935000</v>
      </c>
      <c r="I57" s="30">
        <f>SUM(I58:I75)</f>
        <v>5205865000</v>
      </c>
      <c r="J57" s="8"/>
    </row>
    <row r="58" spans="1:14" s="9" customFormat="1" ht="45.75" customHeight="1">
      <c r="A58" s="3">
        <v>1</v>
      </c>
      <c r="B58" s="31" t="s">
        <v>61</v>
      </c>
      <c r="C58" s="21"/>
      <c r="D58" s="29"/>
      <c r="E58" s="32">
        <v>12</v>
      </c>
      <c r="F58" s="75">
        <v>10514</v>
      </c>
      <c r="G58" s="21">
        <v>6238500000</v>
      </c>
      <c r="H58" s="33">
        <v>6058334000</v>
      </c>
      <c r="I58" s="27">
        <v>180166000</v>
      </c>
      <c r="J58" s="156" t="s">
        <v>154</v>
      </c>
    </row>
    <row r="59" spans="1:14" s="9" customFormat="1" ht="45.75" customHeight="1">
      <c r="A59" s="3">
        <v>2</v>
      </c>
      <c r="B59" s="31" t="s">
        <v>62</v>
      </c>
      <c r="C59" s="21"/>
      <c r="D59" s="91"/>
      <c r="E59" s="32">
        <v>12</v>
      </c>
      <c r="F59" s="75">
        <v>10514</v>
      </c>
      <c r="G59" s="21">
        <v>4820000000</v>
      </c>
      <c r="H59" s="33">
        <v>4577020000</v>
      </c>
      <c r="I59" s="27">
        <v>242980000</v>
      </c>
      <c r="J59" s="156"/>
    </row>
    <row r="60" spans="1:14" s="9" customFormat="1" ht="45.75" customHeight="1">
      <c r="A60" s="3">
        <v>3</v>
      </c>
      <c r="B60" s="31" t="s">
        <v>63</v>
      </c>
      <c r="C60" s="21"/>
      <c r="D60" s="91"/>
      <c r="E60" s="32">
        <v>12</v>
      </c>
      <c r="F60" s="75">
        <v>10514</v>
      </c>
      <c r="G60" s="21">
        <v>6714000000</v>
      </c>
      <c r="H60" s="33">
        <v>6355610000</v>
      </c>
      <c r="I60" s="27">
        <v>358390000</v>
      </c>
      <c r="J60" s="156"/>
    </row>
    <row r="61" spans="1:14" s="9" customFormat="1" ht="26.25" customHeight="1">
      <c r="A61" s="3">
        <v>4</v>
      </c>
      <c r="B61" s="31" t="s">
        <v>64</v>
      </c>
      <c r="C61" s="21"/>
      <c r="D61" s="91"/>
      <c r="E61" s="32">
        <v>12</v>
      </c>
      <c r="F61" s="75">
        <v>10514</v>
      </c>
      <c r="G61" s="21">
        <v>3693000000</v>
      </c>
      <c r="H61" s="33">
        <v>3372945000</v>
      </c>
      <c r="I61" s="27">
        <v>320055000</v>
      </c>
      <c r="J61" s="156"/>
    </row>
    <row r="62" spans="1:14" s="9" customFormat="1" ht="26.25" customHeight="1">
      <c r="A62" s="3">
        <v>5</v>
      </c>
      <c r="B62" s="31" t="s">
        <v>65</v>
      </c>
      <c r="C62" s="21"/>
      <c r="D62" s="91"/>
      <c r="E62" s="32">
        <v>12</v>
      </c>
      <c r="F62" s="75">
        <v>10514</v>
      </c>
      <c r="G62" s="21">
        <v>5304500000</v>
      </c>
      <c r="H62" s="33">
        <v>4358532000</v>
      </c>
      <c r="I62" s="27">
        <v>945968000</v>
      </c>
      <c r="J62" s="156"/>
    </row>
    <row r="63" spans="1:14" s="9" customFormat="1" ht="26.25" customHeight="1">
      <c r="A63" s="3">
        <v>6</v>
      </c>
      <c r="B63" s="31" t="s">
        <v>66</v>
      </c>
      <c r="C63" s="21"/>
      <c r="D63" s="91"/>
      <c r="E63" s="32">
        <v>12</v>
      </c>
      <c r="F63" s="75">
        <v>10514</v>
      </c>
      <c r="G63" s="21">
        <v>6777000000</v>
      </c>
      <c r="H63" s="33">
        <v>6555141000</v>
      </c>
      <c r="I63" s="27">
        <v>221859000</v>
      </c>
      <c r="J63" s="156"/>
    </row>
    <row r="64" spans="1:14" s="9" customFormat="1" ht="45.75" customHeight="1">
      <c r="A64" s="3">
        <v>7</v>
      </c>
      <c r="B64" s="31" t="s">
        <v>67</v>
      </c>
      <c r="C64" s="21"/>
      <c r="D64" s="91"/>
      <c r="E64" s="32">
        <v>12</v>
      </c>
      <c r="F64" s="75">
        <v>10514</v>
      </c>
      <c r="G64" s="21">
        <v>9610000000</v>
      </c>
      <c r="H64" s="33">
        <v>8981006000</v>
      </c>
      <c r="I64" s="27">
        <v>628994000</v>
      </c>
      <c r="J64" s="156"/>
    </row>
    <row r="65" spans="1:12" s="9" customFormat="1" ht="26.25" customHeight="1">
      <c r="A65" s="3">
        <v>8</v>
      </c>
      <c r="B65" s="31" t="s">
        <v>139</v>
      </c>
      <c r="C65" s="21"/>
      <c r="D65" s="21"/>
      <c r="E65" s="32">
        <v>12</v>
      </c>
      <c r="F65" s="75">
        <v>10514</v>
      </c>
      <c r="G65" s="21">
        <v>3836100000</v>
      </c>
      <c r="H65" s="33">
        <v>3555966000</v>
      </c>
      <c r="I65" s="27">
        <v>280134000</v>
      </c>
      <c r="J65" s="156"/>
    </row>
    <row r="66" spans="1:12" s="9" customFormat="1" ht="26.25" customHeight="1">
      <c r="A66" s="3">
        <v>9</v>
      </c>
      <c r="B66" s="31" t="s">
        <v>68</v>
      </c>
      <c r="C66" s="21"/>
      <c r="D66" s="91"/>
      <c r="E66" s="32">
        <v>12</v>
      </c>
      <c r="F66" s="75">
        <v>10514</v>
      </c>
      <c r="G66" s="21">
        <v>2869400000</v>
      </c>
      <c r="H66" s="33">
        <v>2682370000</v>
      </c>
      <c r="I66" s="27">
        <v>187030000</v>
      </c>
      <c r="J66" s="156"/>
    </row>
    <row r="67" spans="1:12" s="9" customFormat="1" ht="26.25" customHeight="1">
      <c r="A67" s="3">
        <v>10</v>
      </c>
      <c r="B67" s="31" t="s">
        <v>69</v>
      </c>
      <c r="C67" s="21"/>
      <c r="D67" s="91"/>
      <c r="E67" s="32">
        <v>12</v>
      </c>
      <c r="F67" s="75">
        <v>10514</v>
      </c>
      <c r="G67" s="21">
        <v>3831000000</v>
      </c>
      <c r="H67" s="33">
        <v>3649943000</v>
      </c>
      <c r="I67" s="27">
        <v>181057000</v>
      </c>
      <c r="J67" s="156"/>
    </row>
    <row r="68" spans="1:12" s="9" customFormat="1" ht="26.25" customHeight="1">
      <c r="A68" s="3">
        <v>11</v>
      </c>
      <c r="B68" s="31" t="s">
        <v>70</v>
      </c>
      <c r="C68" s="21"/>
      <c r="D68" s="91"/>
      <c r="E68" s="32">
        <v>12</v>
      </c>
      <c r="F68" s="75">
        <v>10514</v>
      </c>
      <c r="G68" s="21">
        <v>4820000000</v>
      </c>
      <c r="H68" s="33">
        <v>4648496000</v>
      </c>
      <c r="I68" s="27">
        <v>171504000</v>
      </c>
      <c r="J68" s="156"/>
    </row>
    <row r="69" spans="1:12" s="9" customFormat="1" ht="26.25" customHeight="1">
      <c r="A69" s="3">
        <v>12</v>
      </c>
      <c r="B69" s="31" t="s">
        <v>71</v>
      </c>
      <c r="C69" s="21"/>
      <c r="D69" s="91"/>
      <c r="E69" s="32">
        <v>12</v>
      </c>
      <c r="F69" s="75">
        <v>10514</v>
      </c>
      <c r="G69" s="21">
        <v>2011000000</v>
      </c>
      <c r="H69" s="33">
        <v>1936641000</v>
      </c>
      <c r="I69" s="27">
        <v>74359000</v>
      </c>
      <c r="J69" s="156"/>
    </row>
    <row r="70" spans="1:12" s="9" customFormat="1" ht="26.25" customHeight="1">
      <c r="A70" s="3">
        <v>13</v>
      </c>
      <c r="B70" s="31" t="s">
        <v>72</v>
      </c>
      <c r="C70" s="21"/>
      <c r="D70" s="91"/>
      <c r="E70" s="32">
        <v>12</v>
      </c>
      <c r="F70" s="75">
        <v>10514</v>
      </c>
      <c r="G70" s="21">
        <v>5760000000</v>
      </c>
      <c r="H70" s="33">
        <v>5253016000</v>
      </c>
      <c r="I70" s="27">
        <v>506984000</v>
      </c>
      <c r="J70" s="156"/>
    </row>
    <row r="71" spans="1:12" s="9" customFormat="1" ht="26.25" customHeight="1">
      <c r="A71" s="3">
        <v>14</v>
      </c>
      <c r="B71" s="31" t="s">
        <v>73</v>
      </c>
      <c r="C71" s="21"/>
      <c r="D71" s="91"/>
      <c r="E71" s="32">
        <v>12</v>
      </c>
      <c r="F71" s="75">
        <v>10514</v>
      </c>
      <c r="G71" s="21">
        <v>2558000000</v>
      </c>
      <c r="H71" s="33">
        <v>2445141000</v>
      </c>
      <c r="I71" s="27">
        <v>112859000</v>
      </c>
      <c r="J71" s="156"/>
    </row>
    <row r="72" spans="1:12" s="9" customFormat="1" ht="26.25" customHeight="1">
      <c r="A72" s="3">
        <v>15</v>
      </c>
      <c r="B72" s="31" t="s">
        <v>74</v>
      </c>
      <c r="C72" s="21"/>
      <c r="D72" s="91"/>
      <c r="E72" s="32">
        <v>12</v>
      </c>
      <c r="F72" s="75">
        <v>10514</v>
      </c>
      <c r="G72" s="21">
        <v>3326000000</v>
      </c>
      <c r="H72" s="33">
        <v>3194069000</v>
      </c>
      <c r="I72" s="27">
        <v>131931000</v>
      </c>
      <c r="J72" s="156"/>
    </row>
    <row r="73" spans="1:12" s="9" customFormat="1" ht="26.25" customHeight="1">
      <c r="A73" s="3">
        <v>16</v>
      </c>
      <c r="B73" s="31" t="s">
        <v>75</v>
      </c>
      <c r="C73" s="21"/>
      <c r="D73" s="91"/>
      <c r="E73" s="32">
        <v>12</v>
      </c>
      <c r="F73" s="75">
        <v>10514</v>
      </c>
      <c r="G73" s="21">
        <v>5715000000</v>
      </c>
      <c r="H73" s="33">
        <v>5576751000</v>
      </c>
      <c r="I73" s="27">
        <v>138249000</v>
      </c>
      <c r="J73" s="156"/>
    </row>
    <row r="74" spans="1:12" s="9" customFormat="1" ht="26.25" customHeight="1">
      <c r="A74" s="3">
        <v>17</v>
      </c>
      <c r="B74" s="31" t="s">
        <v>76</v>
      </c>
      <c r="C74" s="21"/>
      <c r="D74" s="91"/>
      <c r="E74" s="32">
        <v>12</v>
      </c>
      <c r="F74" s="75">
        <v>10514</v>
      </c>
      <c r="G74" s="21">
        <v>4738000000</v>
      </c>
      <c r="H74" s="33">
        <v>4594423000</v>
      </c>
      <c r="I74" s="27">
        <v>143577000</v>
      </c>
      <c r="J74" s="156"/>
    </row>
    <row r="75" spans="1:12" s="9" customFormat="1" ht="26.25" customHeight="1">
      <c r="A75" s="3">
        <v>18</v>
      </c>
      <c r="B75" s="31" t="s">
        <v>77</v>
      </c>
      <c r="C75" s="21"/>
      <c r="D75" s="91"/>
      <c r="E75" s="32">
        <v>12</v>
      </c>
      <c r="F75" s="75">
        <v>10514</v>
      </c>
      <c r="G75" s="21">
        <v>3991300000</v>
      </c>
      <c r="H75" s="33">
        <v>3611531000</v>
      </c>
      <c r="I75" s="27">
        <v>379769000</v>
      </c>
      <c r="J75" s="156"/>
    </row>
    <row r="76" spans="1:12" s="10" customFormat="1" ht="26.25" customHeight="1">
      <c r="A76" s="29" t="s">
        <v>152</v>
      </c>
      <c r="B76" s="34" t="s">
        <v>78</v>
      </c>
      <c r="C76" s="30">
        <f>C77</f>
        <v>0</v>
      </c>
      <c r="D76" s="30">
        <f>D77</f>
        <v>0</v>
      </c>
      <c r="E76" s="34"/>
      <c r="F76" s="30"/>
      <c r="G76" s="30">
        <f>G77</f>
        <v>3488300000</v>
      </c>
      <c r="H76" s="30">
        <f>H77</f>
        <v>3274725000</v>
      </c>
      <c r="I76" s="30">
        <f>I77</f>
        <v>213575000</v>
      </c>
      <c r="J76" s="8"/>
    </row>
    <row r="77" spans="1:12" s="9" customFormat="1" ht="26.25" customHeight="1">
      <c r="A77" s="3">
        <v>1</v>
      </c>
      <c r="B77" s="81" t="s">
        <v>79</v>
      </c>
      <c r="C77" s="35"/>
      <c r="D77" s="35"/>
      <c r="E77" s="75">
        <v>12</v>
      </c>
      <c r="F77" s="75">
        <v>10471</v>
      </c>
      <c r="G77" s="35">
        <v>3488300000</v>
      </c>
      <c r="H77" s="35">
        <v>3274725000</v>
      </c>
      <c r="I77" s="27">
        <f>G77-H77</f>
        <v>213575000</v>
      </c>
      <c r="J77" s="82" t="s">
        <v>154</v>
      </c>
      <c r="K77" s="18"/>
    </row>
    <row r="78" spans="1:12" s="1" customFormat="1" ht="26.25" customHeight="1">
      <c r="A78" s="69" t="s">
        <v>140</v>
      </c>
      <c r="B78" s="70" t="s">
        <v>15</v>
      </c>
      <c r="C78" s="71"/>
      <c r="D78" s="71"/>
      <c r="E78" s="71"/>
      <c r="F78" s="72"/>
      <c r="G78" s="30">
        <f>SUM(G80:G91)</f>
        <v>14378000000</v>
      </c>
      <c r="H78" s="30">
        <f t="shared" ref="H78:I78" si="5">SUM(H80:H91)</f>
        <v>8545963000</v>
      </c>
      <c r="I78" s="30">
        <f t="shared" si="5"/>
        <v>5832037000</v>
      </c>
      <c r="J78" s="69"/>
    </row>
    <row r="79" spans="1:12" s="42" customFormat="1" ht="45.75" customHeight="1">
      <c r="A79" s="69" t="s">
        <v>152</v>
      </c>
      <c r="B79" s="77" t="s">
        <v>14</v>
      </c>
      <c r="C79" s="71"/>
      <c r="D79" s="71"/>
      <c r="E79" s="71"/>
      <c r="F79" s="72"/>
      <c r="G79" s="30"/>
      <c r="H79" s="30"/>
      <c r="I79" s="30"/>
      <c r="J79" s="3" t="s">
        <v>154</v>
      </c>
    </row>
    <row r="80" spans="1:12" s="2" customFormat="1" ht="26.25" customHeight="1">
      <c r="A80" s="3">
        <v>1</v>
      </c>
      <c r="B80" s="75" t="s">
        <v>16</v>
      </c>
      <c r="C80" s="3" t="s">
        <v>17</v>
      </c>
      <c r="D80" s="36"/>
      <c r="E80" s="25">
        <v>12</v>
      </c>
      <c r="F80" s="25">
        <v>10514</v>
      </c>
      <c r="G80" s="21">
        <v>1731000000</v>
      </c>
      <c r="H80" s="21">
        <v>64000000</v>
      </c>
      <c r="I80" s="21">
        <f>+G80-H80</f>
        <v>1667000000</v>
      </c>
      <c r="J80" s="76"/>
      <c r="K80" s="19"/>
      <c r="L80" s="19"/>
    </row>
    <row r="81" spans="1:12" s="2" customFormat="1" ht="103.5" customHeight="1">
      <c r="A81" s="3">
        <v>2</v>
      </c>
      <c r="B81" s="75" t="s">
        <v>18</v>
      </c>
      <c r="C81" s="3" t="s">
        <v>17</v>
      </c>
      <c r="D81" s="36"/>
      <c r="E81" s="25">
        <v>12</v>
      </c>
      <c r="F81" s="25">
        <v>10514</v>
      </c>
      <c r="G81" s="21">
        <v>800000000</v>
      </c>
      <c r="H81" s="21">
        <f>236000000-200000000</f>
        <v>36000000</v>
      </c>
      <c r="I81" s="21">
        <f t="shared" ref="I81:I91" si="6">+G81-H81</f>
        <v>764000000</v>
      </c>
      <c r="J81" s="3" t="s">
        <v>133</v>
      </c>
      <c r="K81" s="19"/>
      <c r="L81" s="19"/>
    </row>
    <row r="82" spans="1:12" s="2" customFormat="1" ht="26.25" customHeight="1">
      <c r="A82" s="3">
        <v>3</v>
      </c>
      <c r="B82" s="75" t="s">
        <v>19</v>
      </c>
      <c r="C82" s="3" t="s">
        <v>17</v>
      </c>
      <c r="D82" s="27"/>
      <c r="E82" s="25">
        <v>12</v>
      </c>
      <c r="F82" s="25">
        <v>10514</v>
      </c>
      <c r="G82" s="21">
        <v>1000000000</v>
      </c>
      <c r="H82" s="21">
        <v>694866000</v>
      </c>
      <c r="I82" s="21">
        <f t="shared" si="6"/>
        <v>305134000</v>
      </c>
      <c r="J82" s="84"/>
      <c r="K82" s="19"/>
      <c r="L82" s="19"/>
    </row>
    <row r="83" spans="1:12" s="2" customFormat="1" ht="26.25" customHeight="1">
      <c r="A83" s="3">
        <v>4</v>
      </c>
      <c r="B83" s="75" t="s">
        <v>20</v>
      </c>
      <c r="C83" s="3" t="s">
        <v>17</v>
      </c>
      <c r="D83" s="36"/>
      <c r="E83" s="25">
        <v>12</v>
      </c>
      <c r="F83" s="25">
        <v>10514</v>
      </c>
      <c r="G83" s="21">
        <v>1200000000</v>
      </c>
      <c r="H83" s="21">
        <v>946999000</v>
      </c>
      <c r="I83" s="21">
        <f t="shared" si="6"/>
        <v>253001000</v>
      </c>
      <c r="J83" s="85"/>
      <c r="K83" s="19"/>
      <c r="L83" s="19"/>
    </row>
    <row r="84" spans="1:12" s="2" customFormat="1" ht="26.25" customHeight="1">
      <c r="A84" s="3">
        <v>5</v>
      </c>
      <c r="B84" s="75" t="s">
        <v>21</v>
      </c>
      <c r="C84" s="3" t="s">
        <v>17</v>
      </c>
      <c r="D84" s="27"/>
      <c r="E84" s="25">
        <v>12</v>
      </c>
      <c r="F84" s="25">
        <v>10514</v>
      </c>
      <c r="G84" s="21">
        <v>2565000000</v>
      </c>
      <c r="H84" s="21">
        <v>1974000000</v>
      </c>
      <c r="I84" s="21">
        <f t="shared" si="6"/>
        <v>591000000</v>
      </c>
      <c r="J84" s="84"/>
      <c r="K84" s="19"/>
      <c r="L84" s="19"/>
    </row>
    <row r="85" spans="1:12" s="2" customFormat="1" ht="45.75" customHeight="1">
      <c r="A85" s="3">
        <v>6</v>
      </c>
      <c r="B85" s="75" t="s">
        <v>22</v>
      </c>
      <c r="C85" s="3" t="s">
        <v>17</v>
      </c>
      <c r="D85" s="27"/>
      <c r="E85" s="25">
        <v>12</v>
      </c>
      <c r="F85" s="25">
        <v>10514</v>
      </c>
      <c r="G85" s="21">
        <v>2100000000</v>
      </c>
      <c r="H85" s="21">
        <v>1662800000</v>
      </c>
      <c r="I85" s="21">
        <f t="shared" si="6"/>
        <v>437200000</v>
      </c>
      <c r="J85" s="84"/>
      <c r="K85" s="19"/>
      <c r="L85" s="19"/>
    </row>
    <row r="86" spans="1:12" s="1" customFormat="1" ht="26.25" customHeight="1">
      <c r="A86" s="3">
        <v>7</v>
      </c>
      <c r="B86" s="75" t="s">
        <v>23</v>
      </c>
      <c r="C86" s="3" t="s">
        <v>17</v>
      </c>
      <c r="D86" s="71"/>
      <c r="E86" s="25">
        <v>12</v>
      </c>
      <c r="F86" s="25">
        <v>10514</v>
      </c>
      <c r="G86" s="21">
        <v>250000000</v>
      </c>
      <c r="H86" s="21">
        <v>0</v>
      </c>
      <c r="I86" s="21">
        <f t="shared" si="6"/>
        <v>250000000</v>
      </c>
      <c r="J86" s="3"/>
      <c r="K86" s="19"/>
      <c r="L86" s="19"/>
    </row>
    <row r="87" spans="1:12" s="2" customFormat="1" ht="26.25" customHeight="1">
      <c r="A87" s="3">
        <v>8</v>
      </c>
      <c r="B87" s="75" t="s">
        <v>24</v>
      </c>
      <c r="C87" s="3" t="s">
        <v>17</v>
      </c>
      <c r="D87" s="36"/>
      <c r="E87" s="25">
        <v>12</v>
      </c>
      <c r="F87" s="25">
        <v>10514</v>
      </c>
      <c r="G87" s="21">
        <v>500000000</v>
      </c>
      <c r="H87" s="21">
        <v>336530000</v>
      </c>
      <c r="I87" s="21">
        <f t="shared" si="6"/>
        <v>163470000</v>
      </c>
      <c r="J87" s="85"/>
      <c r="K87" s="19"/>
      <c r="L87" s="19"/>
    </row>
    <row r="88" spans="1:12" s="2" customFormat="1" ht="45.75" customHeight="1">
      <c r="A88" s="3">
        <v>9</v>
      </c>
      <c r="B88" s="75" t="s">
        <v>134</v>
      </c>
      <c r="C88" s="3" t="s">
        <v>17</v>
      </c>
      <c r="D88" s="36"/>
      <c r="E88" s="25">
        <v>12</v>
      </c>
      <c r="F88" s="25">
        <v>10514</v>
      </c>
      <c r="G88" s="21">
        <v>1164000000</v>
      </c>
      <c r="H88" s="21">
        <v>786200000</v>
      </c>
      <c r="I88" s="21">
        <f t="shared" si="6"/>
        <v>377800000</v>
      </c>
      <c r="J88" s="85"/>
      <c r="K88" s="19"/>
      <c r="L88" s="19"/>
    </row>
    <row r="89" spans="1:12" s="2" customFormat="1" ht="45.75" customHeight="1">
      <c r="A89" s="3">
        <v>10</v>
      </c>
      <c r="B89" s="75" t="s">
        <v>25</v>
      </c>
      <c r="C89" s="3" t="s">
        <v>17</v>
      </c>
      <c r="D89" s="27"/>
      <c r="E89" s="25">
        <v>12</v>
      </c>
      <c r="F89" s="25">
        <v>10514</v>
      </c>
      <c r="G89" s="21">
        <v>2587000000</v>
      </c>
      <c r="H89" s="21">
        <v>1661000000</v>
      </c>
      <c r="I89" s="21">
        <f t="shared" si="6"/>
        <v>926000000</v>
      </c>
      <c r="J89" s="84"/>
      <c r="K89" s="19"/>
      <c r="L89" s="19"/>
    </row>
    <row r="90" spans="1:12" s="2" customFormat="1" ht="45.75" customHeight="1">
      <c r="A90" s="3">
        <v>11</v>
      </c>
      <c r="B90" s="75" t="s">
        <v>135</v>
      </c>
      <c r="C90" s="3" t="s">
        <v>17</v>
      </c>
      <c r="D90" s="36"/>
      <c r="E90" s="25">
        <v>12</v>
      </c>
      <c r="F90" s="25">
        <v>10514</v>
      </c>
      <c r="G90" s="21">
        <v>231000000</v>
      </c>
      <c r="H90" s="21">
        <v>182000000</v>
      </c>
      <c r="I90" s="21">
        <f t="shared" si="6"/>
        <v>49000000</v>
      </c>
      <c r="J90" s="85"/>
      <c r="K90" s="19"/>
      <c r="L90" s="19"/>
    </row>
    <row r="91" spans="1:12" s="2" customFormat="1" ht="26.25" customHeight="1">
      <c r="A91" s="3">
        <v>12</v>
      </c>
      <c r="B91" s="75" t="s">
        <v>26</v>
      </c>
      <c r="C91" s="3" t="s">
        <v>17</v>
      </c>
      <c r="D91" s="27"/>
      <c r="E91" s="25">
        <v>12</v>
      </c>
      <c r="F91" s="25">
        <v>10514</v>
      </c>
      <c r="G91" s="21">
        <v>250000000</v>
      </c>
      <c r="H91" s="21">
        <v>201568000</v>
      </c>
      <c r="I91" s="21">
        <f t="shared" si="6"/>
        <v>48432000</v>
      </c>
      <c r="J91" s="84"/>
      <c r="K91" s="19"/>
      <c r="L91" s="19"/>
    </row>
    <row r="93" spans="1:12" ht="24.75" customHeight="1">
      <c r="A93" s="159"/>
      <c r="B93" s="159"/>
      <c r="C93" s="159"/>
      <c r="D93" s="159"/>
      <c r="E93" s="159"/>
      <c r="F93" s="159"/>
      <c r="G93" s="159"/>
      <c r="H93" s="159"/>
      <c r="I93" s="159"/>
    </row>
  </sheetData>
  <mergeCells count="17">
    <mergeCell ref="A2:J2"/>
    <mergeCell ref="A5:A6"/>
    <mergeCell ref="B5:B6"/>
    <mergeCell ref="C5:C6"/>
    <mergeCell ref="D5:D6"/>
    <mergeCell ref="J5:J6"/>
    <mergeCell ref="A3:J3"/>
    <mergeCell ref="E5:E6"/>
    <mergeCell ref="F5:F6"/>
    <mergeCell ref="G5:G6"/>
    <mergeCell ref="J49:J52"/>
    <mergeCell ref="J58:J75"/>
    <mergeCell ref="H5:H6"/>
    <mergeCell ref="I5:I6"/>
    <mergeCell ref="A93:I93"/>
    <mergeCell ref="J11:J13"/>
    <mergeCell ref="J19:J46"/>
  </mergeCells>
  <printOptions horizontalCentered="1"/>
  <pageMargins left="0.6" right="0.3" top="0.6" bottom="0.6" header="0.31496062992126" footer="0.31496062992126"/>
  <pageSetup paperSize="9" scale="7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zoomScale="80" zoomScaleNormal="80" workbookViewId="0">
      <selection activeCell="A3" sqref="A3:I3"/>
    </sheetView>
  </sheetViews>
  <sheetFormatPr defaultColWidth="9.140625" defaultRowHeight="15"/>
  <cols>
    <col min="1" max="1" width="7.28515625" style="55" customWidth="1"/>
    <col min="2" max="2" width="48.5703125" style="55" customWidth="1"/>
    <col min="3" max="3" width="22.85546875" style="92" hidden="1" customWidth="1"/>
    <col min="4" max="4" width="17" style="55" hidden="1" customWidth="1"/>
    <col min="5" max="5" width="17" style="92" hidden="1" customWidth="1"/>
    <col min="6" max="6" width="15.28515625" style="55" customWidth="1"/>
    <col min="7" max="7" width="14.28515625" style="93" customWidth="1"/>
    <col min="8" max="8" width="18.5703125" style="57" customWidth="1"/>
    <col min="9" max="9" width="23.42578125" style="55" customWidth="1"/>
    <col min="10" max="10" width="14.28515625" style="55" customWidth="1"/>
    <col min="11" max="11" width="13.28515625" style="55" customWidth="1"/>
    <col min="12" max="16384" width="9.140625" style="55"/>
  </cols>
  <sheetData>
    <row r="1" spans="1:9" ht="15.75">
      <c r="I1" s="62" t="s">
        <v>172</v>
      </c>
    </row>
    <row r="2" spans="1:9" s="12" customFormat="1" ht="88.5" customHeight="1">
      <c r="A2" s="161" t="s">
        <v>183</v>
      </c>
      <c r="B2" s="161"/>
      <c r="C2" s="161"/>
      <c r="D2" s="161"/>
      <c r="E2" s="161"/>
      <c r="F2" s="161"/>
      <c r="G2" s="161"/>
      <c r="H2" s="161"/>
      <c r="I2" s="161"/>
    </row>
    <row r="3" spans="1:9" s="114" customFormat="1" ht="16.5">
      <c r="A3" s="172" t="s">
        <v>201</v>
      </c>
      <c r="B3" s="172"/>
      <c r="C3" s="172"/>
      <c r="D3" s="172"/>
      <c r="E3" s="172"/>
      <c r="F3" s="172"/>
      <c r="G3" s="172"/>
      <c r="H3" s="172"/>
      <c r="I3" s="172"/>
    </row>
    <row r="4" spans="1:9" s="107" customFormat="1" ht="15.75">
      <c r="C4" s="83"/>
      <c r="E4" s="83"/>
      <c r="G4" s="115"/>
      <c r="H4" s="116"/>
      <c r="I4" s="65" t="s">
        <v>82</v>
      </c>
    </row>
    <row r="5" spans="1:9" s="2" customFormat="1" ht="21.75" customHeight="1">
      <c r="A5" s="162" t="s">
        <v>0</v>
      </c>
      <c r="B5" s="162" t="s">
        <v>1</v>
      </c>
      <c r="C5" s="162" t="s">
        <v>8</v>
      </c>
      <c r="D5" s="162" t="s">
        <v>9</v>
      </c>
      <c r="E5" s="171" t="s">
        <v>12</v>
      </c>
      <c r="F5" s="167" t="s">
        <v>10</v>
      </c>
      <c r="G5" s="169" t="s">
        <v>11</v>
      </c>
      <c r="H5" s="170" t="s">
        <v>175</v>
      </c>
      <c r="I5" s="162" t="s">
        <v>2</v>
      </c>
    </row>
    <row r="6" spans="1:9" s="2" customFormat="1" ht="67.5" customHeight="1">
      <c r="A6" s="162"/>
      <c r="B6" s="162"/>
      <c r="C6" s="162"/>
      <c r="D6" s="162"/>
      <c r="E6" s="171"/>
      <c r="F6" s="168"/>
      <c r="G6" s="169"/>
      <c r="H6" s="170"/>
      <c r="I6" s="162"/>
    </row>
    <row r="7" spans="1:9" s="13" customFormat="1">
      <c r="A7" s="67" t="s">
        <v>3</v>
      </c>
      <c r="B7" s="67" t="s">
        <v>4</v>
      </c>
      <c r="C7" s="67">
        <v>1</v>
      </c>
      <c r="D7" s="67">
        <v>2</v>
      </c>
      <c r="E7" s="94">
        <v>3</v>
      </c>
      <c r="F7" s="67">
        <v>1</v>
      </c>
      <c r="G7" s="95">
        <v>2</v>
      </c>
      <c r="H7" s="95">
        <v>3</v>
      </c>
      <c r="I7" s="67">
        <v>4</v>
      </c>
    </row>
    <row r="8" spans="1:9" s="1" customFormat="1" ht="25.5" customHeight="1">
      <c r="A8" s="66"/>
      <c r="B8" s="66" t="s">
        <v>5</v>
      </c>
      <c r="C8" s="96"/>
      <c r="D8" s="97"/>
      <c r="E8" s="98"/>
      <c r="F8" s="59">
        <f t="shared" ref="F8:G8" si="0">F9+F31</f>
        <v>19263468000</v>
      </c>
      <c r="G8" s="59">
        <f t="shared" si="0"/>
        <v>822234208</v>
      </c>
      <c r="H8" s="59">
        <f>H9+H31</f>
        <v>18441233792</v>
      </c>
      <c r="I8" s="66"/>
    </row>
    <row r="9" spans="1:9" s="103" customFormat="1" ht="25.5" customHeight="1">
      <c r="A9" s="66" t="s">
        <v>6</v>
      </c>
      <c r="B9" s="99" t="s">
        <v>112</v>
      </c>
      <c r="C9" s="112"/>
      <c r="D9" s="113"/>
      <c r="E9" s="100"/>
      <c r="F9" s="101">
        <f t="shared" ref="F9" si="1">SUM(F10:F30)</f>
        <v>11167468000</v>
      </c>
      <c r="G9" s="101">
        <f>SUM(G10:G30)</f>
        <v>822234208</v>
      </c>
      <c r="H9" s="101">
        <f>SUM(H10:H30)</f>
        <v>10345233792</v>
      </c>
      <c r="I9" s="102"/>
    </row>
    <row r="10" spans="1:9" s="107" customFormat="1" ht="40.5" customHeight="1">
      <c r="A10" s="76">
        <v>1</v>
      </c>
      <c r="B10" s="104" t="s">
        <v>89</v>
      </c>
      <c r="C10" s="105" t="s">
        <v>90</v>
      </c>
      <c r="D10" s="22" t="s">
        <v>91</v>
      </c>
      <c r="E10" s="106">
        <v>15</v>
      </c>
      <c r="F10" s="23">
        <v>38000000</v>
      </c>
      <c r="G10" s="23">
        <v>17526000</v>
      </c>
      <c r="H10" s="23">
        <f t="shared" ref="H10:H30" si="2">F10-G10</f>
        <v>20474000</v>
      </c>
      <c r="I10" s="84"/>
    </row>
    <row r="11" spans="1:9" s="107" customFormat="1" ht="25.5" customHeight="1">
      <c r="A11" s="76">
        <v>2</v>
      </c>
      <c r="B11" s="104" t="s">
        <v>92</v>
      </c>
      <c r="C11" s="105" t="s">
        <v>90</v>
      </c>
      <c r="D11" s="22" t="s">
        <v>91</v>
      </c>
      <c r="E11" s="106">
        <v>15</v>
      </c>
      <c r="F11" s="23">
        <v>114400000</v>
      </c>
      <c r="G11" s="23">
        <v>99476000</v>
      </c>
      <c r="H11" s="23">
        <f t="shared" si="2"/>
        <v>14924000</v>
      </c>
      <c r="I11" s="84"/>
    </row>
    <row r="12" spans="1:9" s="107" customFormat="1" ht="40.5" customHeight="1">
      <c r="A12" s="76">
        <v>3</v>
      </c>
      <c r="B12" s="104" t="s">
        <v>93</v>
      </c>
      <c r="C12" s="105" t="s">
        <v>90</v>
      </c>
      <c r="D12" s="22" t="s">
        <v>91</v>
      </c>
      <c r="E12" s="106">
        <v>15</v>
      </c>
      <c r="F12" s="23">
        <v>300000000</v>
      </c>
      <c r="G12" s="23"/>
      <c r="H12" s="23">
        <f t="shared" si="2"/>
        <v>300000000</v>
      </c>
      <c r="I12" s="84"/>
    </row>
    <row r="13" spans="1:9" s="107" customFormat="1" ht="40.5" customHeight="1">
      <c r="A13" s="76">
        <v>4</v>
      </c>
      <c r="B13" s="104" t="s">
        <v>94</v>
      </c>
      <c r="C13" s="105" t="s">
        <v>90</v>
      </c>
      <c r="D13" s="22" t="s">
        <v>91</v>
      </c>
      <c r="E13" s="106">
        <v>15</v>
      </c>
      <c r="F13" s="23">
        <v>300000000</v>
      </c>
      <c r="G13" s="23">
        <v>6179000</v>
      </c>
      <c r="H13" s="23">
        <f t="shared" si="2"/>
        <v>293821000</v>
      </c>
      <c r="I13" s="84"/>
    </row>
    <row r="14" spans="1:9" s="107" customFormat="1" ht="40.5" customHeight="1">
      <c r="A14" s="76">
        <v>5</v>
      </c>
      <c r="B14" s="104" t="s">
        <v>95</v>
      </c>
      <c r="C14" s="108" t="s">
        <v>90</v>
      </c>
      <c r="D14" s="22" t="s">
        <v>91</v>
      </c>
      <c r="E14" s="106">
        <v>15</v>
      </c>
      <c r="F14" s="23">
        <v>200000</v>
      </c>
      <c r="G14" s="23"/>
      <c r="H14" s="23">
        <f t="shared" si="2"/>
        <v>200000</v>
      </c>
      <c r="I14" s="84"/>
    </row>
    <row r="15" spans="1:9" s="107" customFormat="1" ht="25.5" customHeight="1">
      <c r="A15" s="76">
        <v>6</v>
      </c>
      <c r="B15" s="104" t="s">
        <v>96</v>
      </c>
      <c r="C15" s="108" t="s">
        <v>90</v>
      </c>
      <c r="D15" s="105" t="s">
        <v>91</v>
      </c>
      <c r="E15" s="106">
        <v>15</v>
      </c>
      <c r="F15" s="23">
        <v>200000000</v>
      </c>
      <c r="G15" s="23">
        <v>187044000</v>
      </c>
      <c r="H15" s="23">
        <f t="shared" si="2"/>
        <v>12956000</v>
      </c>
      <c r="I15" s="84"/>
    </row>
    <row r="16" spans="1:9" s="107" customFormat="1" ht="25.5" customHeight="1">
      <c r="A16" s="76">
        <v>7</v>
      </c>
      <c r="B16" s="104" t="s">
        <v>97</v>
      </c>
      <c r="C16" s="108" t="s">
        <v>90</v>
      </c>
      <c r="D16" s="105" t="s">
        <v>91</v>
      </c>
      <c r="E16" s="106">
        <v>15</v>
      </c>
      <c r="F16" s="23">
        <v>148000000</v>
      </c>
      <c r="G16" s="23">
        <v>119190000</v>
      </c>
      <c r="H16" s="23">
        <f t="shared" si="2"/>
        <v>28810000</v>
      </c>
      <c r="I16" s="84"/>
    </row>
    <row r="17" spans="1:9" s="107" customFormat="1" ht="40.5" customHeight="1">
      <c r="A17" s="76">
        <v>8</v>
      </c>
      <c r="B17" s="104" t="s">
        <v>98</v>
      </c>
      <c r="C17" s="105" t="s">
        <v>90</v>
      </c>
      <c r="D17" s="22" t="s">
        <v>91</v>
      </c>
      <c r="E17" s="106">
        <v>15</v>
      </c>
      <c r="F17" s="23">
        <v>36300000</v>
      </c>
      <c r="G17" s="23"/>
      <c r="H17" s="23">
        <f t="shared" si="2"/>
        <v>36300000</v>
      </c>
      <c r="I17" s="84"/>
    </row>
    <row r="18" spans="1:9" s="107" customFormat="1" ht="25.5" customHeight="1">
      <c r="A18" s="76">
        <v>9</v>
      </c>
      <c r="B18" s="104" t="s">
        <v>99</v>
      </c>
      <c r="C18" s="108" t="s">
        <v>90</v>
      </c>
      <c r="D18" s="22" t="s">
        <v>91</v>
      </c>
      <c r="E18" s="106">
        <v>15</v>
      </c>
      <c r="F18" s="23">
        <v>288000000</v>
      </c>
      <c r="G18" s="23"/>
      <c r="H18" s="23">
        <f t="shared" si="2"/>
        <v>288000000</v>
      </c>
      <c r="I18" s="84"/>
    </row>
    <row r="19" spans="1:9" s="107" customFormat="1" ht="25.5" customHeight="1">
      <c r="A19" s="76">
        <v>10</v>
      </c>
      <c r="B19" s="104" t="s">
        <v>100</v>
      </c>
      <c r="C19" s="108" t="s">
        <v>90</v>
      </c>
      <c r="D19" s="22" t="s">
        <v>91</v>
      </c>
      <c r="E19" s="106">
        <v>15</v>
      </c>
      <c r="F19" s="23">
        <v>1327000000</v>
      </c>
      <c r="G19" s="23">
        <v>54530000</v>
      </c>
      <c r="H19" s="23">
        <f t="shared" si="2"/>
        <v>1272470000</v>
      </c>
      <c r="I19" s="84"/>
    </row>
    <row r="20" spans="1:9" s="107" customFormat="1" ht="25.5" customHeight="1">
      <c r="A20" s="76">
        <v>11</v>
      </c>
      <c r="B20" s="104" t="s">
        <v>101</v>
      </c>
      <c r="C20" s="108" t="s">
        <v>90</v>
      </c>
      <c r="D20" s="22" t="s">
        <v>91</v>
      </c>
      <c r="E20" s="106">
        <v>15</v>
      </c>
      <c r="F20" s="23">
        <v>1470000000</v>
      </c>
      <c r="G20" s="23"/>
      <c r="H20" s="23">
        <f t="shared" si="2"/>
        <v>1470000000</v>
      </c>
      <c r="I20" s="84"/>
    </row>
    <row r="21" spans="1:9" s="107" customFormat="1" ht="25.5" customHeight="1">
      <c r="A21" s="76">
        <v>12</v>
      </c>
      <c r="B21" s="104" t="s">
        <v>102</v>
      </c>
      <c r="C21" s="108" t="s">
        <v>90</v>
      </c>
      <c r="D21" s="22" t="s">
        <v>91</v>
      </c>
      <c r="E21" s="106">
        <v>15</v>
      </c>
      <c r="F21" s="23">
        <v>1054000000</v>
      </c>
      <c r="G21" s="23"/>
      <c r="H21" s="23">
        <f t="shared" si="2"/>
        <v>1054000000</v>
      </c>
      <c r="I21" s="84"/>
    </row>
    <row r="22" spans="1:9" s="107" customFormat="1" ht="25.5" customHeight="1">
      <c r="A22" s="76">
        <v>13</v>
      </c>
      <c r="B22" s="104" t="s">
        <v>103</v>
      </c>
      <c r="C22" s="108" t="s">
        <v>90</v>
      </c>
      <c r="D22" s="22" t="s">
        <v>91</v>
      </c>
      <c r="E22" s="106">
        <v>15</v>
      </c>
      <c r="F22" s="23">
        <v>1058000000</v>
      </c>
      <c r="G22" s="23"/>
      <c r="H22" s="23">
        <f t="shared" si="2"/>
        <v>1058000000</v>
      </c>
      <c r="I22" s="84"/>
    </row>
    <row r="23" spans="1:9" s="107" customFormat="1" ht="25.5" customHeight="1">
      <c r="A23" s="76">
        <v>14</v>
      </c>
      <c r="B23" s="104" t="s">
        <v>104</v>
      </c>
      <c r="C23" s="108" t="s">
        <v>90</v>
      </c>
      <c r="D23" s="22" t="s">
        <v>91</v>
      </c>
      <c r="E23" s="106">
        <v>15</v>
      </c>
      <c r="F23" s="23">
        <v>140000000</v>
      </c>
      <c r="G23" s="23"/>
      <c r="H23" s="23">
        <f t="shared" si="2"/>
        <v>140000000</v>
      </c>
      <c r="I23" s="84"/>
    </row>
    <row r="24" spans="1:9" s="107" customFormat="1" ht="25.5" customHeight="1">
      <c r="A24" s="76">
        <v>15</v>
      </c>
      <c r="B24" s="104" t="s">
        <v>105</v>
      </c>
      <c r="C24" s="108" t="s">
        <v>90</v>
      </c>
      <c r="D24" s="22" t="s">
        <v>91</v>
      </c>
      <c r="E24" s="106">
        <v>15</v>
      </c>
      <c r="F24" s="23">
        <v>187300000</v>
      </c>
      <c r="G24" s="23"/>
      <c r="H24" s="23">
        <f t="shared" si="2"/>
        <v>187300000</v>
      </c>
      <c r="I24" s="84"/>
    </row>
    <row r="25" spans="1:9" s="107" customFormat="1" ht="40.5" customHeight="1">
      <c r="A25" s="76">
        <v>16</v>
      </c>
      <c r="B25" s="104" t="s">
        <v>106</v>
      </c>
      <c r="C25" s="105" t="s">
        <v>107</v>
      </c>
      <c r="D25" s="22" t="s">
        <v>91</v>
      </c>
      <c r="E25" s="106">
        <v>15</v>
      </c>
      <c r="F25" s="23">
        <v>273868000</v>
      </c>
      <c r="G25" s="23">
        <v>204129208</v>
      </c>
      <c r="H25" s="23">
        <f t="shared" si="2"/>
        <v>69738792</v>
      </c>
      <c r="I25" s="84"/>
    </row>
    <row r="26" spans="1:9" s="107" customFormat="1" ht="40.5" customHeight="1">
      <c r="A26" s="76">
        <v>17</v>
      </c>
      <c r="B26" s="104" t="s">
        <v>106</v>
      </c>
      <c r="C26" s="105" t="s">
        <v>90</v>
      </c>
      <c r="D26" s="22" t="s">
        <v>91</v>
      </c>
      <c r="E26" s="106">
        <v>15</v>
      </c>
      <c r="F26" s="23">
        <v>1032000000</v>
      </c>
      <c r="G26" s="23"/>
      <c r="H26" s="23">
        <f t="shared" si="2"/>
        <v>1032000000</v>
      </c>
      <c r="I26" s="84"/>
    </row>
    <row r="27" spans="1:9" s="107" customFormat="1" ht="40.5" customHeight="1">
      <c r="A27" s="76">
        <v>18</v>
      </c>
      <c r="B27" s="104" t="s">
        <v>108</v>
      </c>
      <c r="C27" s="105" t="s">
        <v>109</v>
      </c>
      <c r="D27" s="22" t="s">
        <v>136</v>
      </c>
      <c r="E27" s="106">
        <v>15</v>
      </c>
      <c r="F27" s="23">
        <v>3000000000</v>
      </c>
      <c r="G27" s="23"/>
      <c r="H27" s="23">
        <f t="shared" si="2"/>
        <v>3000000000</v>
      </c>
      <c r="I27" s="84"/>
    </row>
    <row r="28" spans="1:9" s="107" customFormat="1" ht="25.5" customHeight="1">
      <c r="A28" s="76">
        <v>19</v>
      </c>
      <c r="B28" s="104" t="s">
        <v>110</v>
      </c>
      <c r="C28" s="105" t="s">
        <v>90</v>
      </c>
      <c r="D28" s="22" t="s">
        <v>91</v>
      </c>
      <c r="E28" s="106">
        <v>15</v>
      </c>
      <c r="F28" s="23">
        <v>18000000</v>
      </c>
      <c r="G28" s="23"/>
      <c r="H28" s="23">
        <f t="shared" si="2"/>
        <v>18000000</v>
      </c>
      <c r="I28" s="84"/>
    </row>
    <row r="29" spans="1:9" s="107" customFormat="1" ht="40.5" customHeight="1">
      <c r="A29" s="76">
        <v>20</v>
      </c>
      <c r="B29" s="104" t="s">
        <v>191</v>
      </c>
      <c r="C29" s="108" t="s">
        <v>90</v>
      </c>
      <c r="D29" s="22" t="s">
        <v>91</v>
      </c>
      <c r="E29" s="106">
        <v>15</v>
      </c>
      <c r="F29" s="23">
        <v>152000000</v>
      </c>
      <c r="G29" s="23">
        <v>134160000</v>
      </c>
      <c r="H29" s="23">
        <f t="shared" si="2"/>
        <v>17840000</v>
      </c>
      <c r="I29" s="84"/>
    </row>
    <row r="30" spans="1:9" s="107" customFormat="1" ht="40.5" customHeight="1">
      <c r="A30" s="76">
        <v>21</v>
      </c>
      <c r="B30" s="104" t="s">
        <v>111</v>
      </c>
      <c r="C30" s="105" t="s">
        <v>90</v>
      </c>
      <c r="D30" s="22" t="s">
        <v>91</v>
      </c>
      <c r="E30" s="106">
        <v>15</v>
      </c>
      <c r="F30" s="23">
        <v>30400000</v>
      </c>
      <c r="G30" s="23"/>
      <c r="H30" s="23">
        <f t="shared" si="2"/>
        <v>30400000</v>
      </c>
      <c r="I30" s="84"/>
    </row>
    <row r="31" spans="1:9" s="107" customFormat="1" ht="25.5" customHeight="1">
      <c r="A31" s="66" t="s">
        <v>7</v>
      </c>
      <c r="B31" s="79" t="s">
        <v>121</v>
      </c>
      <c r="C31" s="109"/>
      <c r="D31" s="110"/>
      <c r="E31" s="102"/>
      <c r="F31" s="101">
        <f t="shared" ref="F31:G31" si="3">F32</f>
        <v>8096000000</v>
      </c>
      <c r="G31" s="101">
        <f t="shared" si="3"/>
        <v>0</v>
      </c>
      <c r="H31" s="101">
        <f>H32</f>
        <v>8096000000</v>
      </c>
      <c r="I31" s="102"/>
    </row>
    <row r="32" spans="1:9" s="107" customFormat="1" ht="99" customHeight="1">
      <c r="A32" s="76">
        <v>1</v>
      </c>
      <c r="B32" s="104" t="s">
        <v>113</v>
      </c>
      <c r="C32" s="111" t="s">
        <v>114</v>
      </c>
      <c r="D32" s="22" t="s">
        <v>177</v>
      </c>
      <c r="E32" s="106">
        <v>15</v>
      </c>
      <c r="F32" s="20">
        <v>8096000000</v>
      </c>
      <c r="G32" s="20"/>
      <c r="H32" s="20">
        <f>F32-G32</f>
        <v>8096000000</v>
      </c>
      <c r="I32" s="84" t="s">
        <v>122</v>
      </c>
    </row>
    <row r="36" spans="1:9" ht="25.5" customHeight="1">
      <c r="A36" s="159"/>
      <c r="B36" s="159"/>
      <c r="C36" s="159"/>
      <c r="D36" s="159"/>
      <c r="E36" s="159"/>
      <c r="F36" s="159"/>
      <c r="G36" s="159"/>
      <c r="H36" s="159"/>
      <c r="I36" s="159"/>
    </row>
  </sheetData>
  <mergeCells count="12">
    <mergeCell ref="A36:I36"/>
    <mergeCell ref="A2:I2"/>
    <mergeCell ref="I5:I6"/>
    <mergeCell ref="A5:A6"/>
    <mergeCell ref="B5:B6"/>
    <mergeCell ref="F5:F6"/>
    <mergeCell ref="G5:G6"/>
    <mergeCell ref="H5:H6"/>
    <mergeCell ref="E5:E6"/>
    <mergeCell ref="C5:C6"/>
    <mergeCell ref="D5:D6"/>
    <mergeCell ref="A3:I3"/>
  </mergeCells>
  <printOptions horizontalCentered="1"/>
  <pageMargins left="0.6" right="0.3" top="0.6" bottom="0.6" header="0.31496062992126" footer="0.31496062992126"/>
  <pageSetup paperSize="9" scale="7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8"/>
  <sheetViews>
    <sheetView zoomScale="70" zoomScaleNormal="70" workbookViewId="0">
      <selection activeCell="A2" sqref="A2:N2"/>
    </sheetView>
  </sheetViews>
  <sheetFormatPr defaultColWidth="9.140625" defaultRowHeight="15"/>
  <cols>
    <col min="1" max="1" width="6" style="40" customWidth="1"/>
    <col min="2" max="2" width="15.5703125" style="40" customWidth="1"/>
    <col min="3" max="3" width="17.7109375" style="40" customWidth="1"/>
    <col min="4" max="4" width="17.85546875" style="40" customWidth="1"/>
    <col min="5" max="7" width="17.5703125" style="40" customWidth="1"/>
    <col min="8" max="8" width="14.42578125" style="40" customWidth="1"/>
    <col min="9" max="9" width="13.42578125" style="40" customWidth="1"/>
    <col min="10" max="10" width="10.42578125" style="40" customWidth="1"/>
    <col min="11" max="11" width="10.140625" style="40" customWidth="1"/>
    <col min="12" max="12" width="14.85546875" style="40" customWidth="1"/>
    <col min="13" max="13" width="15.42578125" style="40" customWidth="1"/>
    <col min="14" max="14" width="15.5703125" style="40" customWidth="1"/>
    <col min="15" max="16384" width="9.140625" style="40"/>
  </cols>
  <sheetData>
    <row r="1" spans="1:15" ht="15.75">
      <c r="N1" s="54" t="s">
        <v>173</v>
      </c>
    </row>
    <row r="2" spans="1:15" ht="43.5" customHeight="1">
      <c r="A2" s="147" t="s">
        <v>180</v>
      </c>
      <c r="B2" s="147"/>
      <c r="C2" s="147"/>
      <c r="D2" s="147"/>
      <c r="E2" s="147"/>
      <c r="F2" s="147"/>
      <c r="G2" s="147"/>
      <c r="H2" s="147"/>
      <c r="I2" s="147"/>
      <c r="J2" s="147"/>
      <c r="K2" s="147"/>
      <c r="L2" s="147"/>
      <c r="M2" s="147"/>
      <c r="N2" s="147"/>
    </row>
    <row r="3" spans="1:15" s="117" customFormat="1" ht="16.5">
      <c r="A3" s="173" t="str">
        <f>'PL1'!A3:J3</f>
        <v>(Kèm theo Quyết định số:  1056/QĐ-UBND ngày   11/6/2026 của UBND tỉnh Lạng Sơn)</v>
      </c>
      <c r="B3" s="173"/>
      <c r="C3" s="173"/>
      <c r="D3" s="173"/>
      <c r="E3" s="173"/>
      <c r="F3" s="173"/>
      <c r="G3" s="173"/>
      <c r="H3" s="173"/>
      <c r="I3" s="173"/>
      <c r="J3" s="173"/>
      <c r="K3" s="173"/>
      <c r="L3" s="173"/>
      <c r="M3" s="173"/>
      <c r="N3" s="173"/>
    </row>
    <row r="4" spans="1:15">
      <c r="H4" s="189"/>
      <c r="I4" s="189"/>
      <c r="J4" s="189"/>
      <c r="K4" s="189"/>
      <c r="L4" s="189"/>
      <c r="M4" s="190" t="s">
        <v>82</v>
      </c>
      <c r="N4" s="190"/>
    </row>
    <row r="5" spans="1:15" ht="25.5" customHeight="1">
      <c r="A5" s="149" t="s">
        <v>0</v>
      </c>
      <c r="B5" s="149" t="s">
        <v>141</v>
      </c>
      <c r="C5" s="149" t="s">
        <v>142</v>
      </c>
      <c r="D5" s="181" t="s">
        <v>143</v>
      </c>
      <c r="E5" s="182"/>
      <c r="F5" s="182"/>
      <c r="G5" s="182"/>
      <c r="H5" s="182"/>
      <c r="I5" s="182"/>
      <c r="J5" s="182"/>
      <c r="K5" s="182"/>
      <c r="L5" s="182"/>
      <c r="M5" s="183"/>
      <c r="N5" s="175" t="s">
        <v>2</v>
      </c>
    </row>
    <row r="6" spans="1:15" ht="25.5" customHeight="1">
      <c r="A6" s="184"/>
      <c r="B6" s="184"/>
      <c r="C6" s="184"/>
      <c r="D6" s="164" t="s">
        <v>178</v>
      </c>
      <c r="E6" s="178" t="s">
        <v>144</v>
      </c>
      <c r="F6" s="179"/>
      <c r="G6" s="179"/>
      <c r="H6" s="179"/>
      <c r="I6" s="179"/>
      <c r="J6" s="179"/>
      <c r="K6" s="179"/>
      <c r="L6" s="179"/>
      <c r="M6" s="180"/>
      <c r="N6" s="176"/>
    </row>
    <row r="7" spans="1:15" ht="69" customHeight="1">
      <c r="A7" s="184"/>
      <c r="B7" s="184"/>
      <c r="C7" s="184"/>
      <c r="D7" s="185"/>
      <c r="E7" s="186" t="s">
        <v>145</v>
      </c>
      <c r="F7" s="157" t="s">
        <v>166</v>
      </c>
      <c r="G7" s="157"/>
      <c r="H7" s="157"/>
      <c r="I7" s="157"/>
      <c r="J7" s="157"/>
      <c r="K7" s="157"/>
      <c r="L7" s="69" t="s">
        <v>165</v>
      </c>
      <c r="M7" s="69" t="s">
        <v>159</v>
      </c>
      <c r="N7" s="176"/>
    </row>
    <row r="8" spans="1:15" ht="30" customHeight="1">
      <c r="A8" s="184"/>
      <c r="B8" s="184"/>
      <c r="C8" s="184"/>
      <c r="D8" s="185"/>
      <c r="E8" s="187"/>
      <c r="F8" s="174" t="s">
        <v>145</v>
      </c>
      <c r="G8" s="157" t="s">
        <v>160</v>
      </c>
      <c r="H8" s="157"/>
      <c r="I8" s="157" t="s">
        <v>161</v>
      </c>
      <c r="J8" s="157"/>
      <c r="K8" s="157" t="s">
        <v>162</v>
      </c>
      <c r="L8" s="157" t="s">
        <v>163</v>
      </c>
      <c r="M8" s="157" t="s">
        <v>164</v>
      </c>
      <c r="N8" s="176"/>
    </row>
    <row r="9" spans="1:15" ht="30" customHeight="1">
      <c r="A9" s="150"/>
      <c r="B9" s="150"/>
      <c r="C9" s="150"/>
      <c r="D9" s="165"/>
      <c r="E9" s="188"/>
      <c r="F9" s="174"/>
      <c r="G9" s="69" t="s">
        <v>157</v>
      </c>
      <c r="H9" s="69" t="s">
        <v>158</v>
      </c>
      <c r="I9" s="69" t="s">
        <v>157</v>
      </c>
      <c r="J9" s="69" t="s">
        <v>158</v>
      </c>
      <c r="K9" s="157"/>
      <c r="L9" s="157"/>
      <c r="M9" s="157"/>
      <c r="N9" s="177"/>
    </row>
    <row r="10" spans="1:15" ht="19.5" customHeight="1">
      <c r="A10" s="39" t="s">
        <v>3</v>
      </c>
      <c r="B10" s="39" t="s">
        <v>4</v>
      </c>
      <c r="C10" s="39">
        <v>1</v>
      </c>
      <c r="D10" s="3">
        <v>2</v>
      </c>
      <c r="E10" s="118">
        <v>3</v>
      </c>
      <c r="F10" s="3">
        <v>4</v>
      </c>
      <c r="G10" s="118">
        <v>5</v>
      </c>
      <c r="H10" s="3">
        <v>6</v>
      </c>
      <c r="I10" s="118">
        <v>7</v>
      </c>
      <c r="J10" s="3">
        <v>8</v>
      </c>
      <c r="K10" s="118">
        <v>9</v>
      </c>
      <c r="L10" s="3">
        <v>10</v>
      </c>
      <c r="M10" s="118">
        <v>11</v>
      </c>
      <c r="N10" s="50">
        <v>12</v>
      </c>
    </row>
    <row r="11" spans="1:15" s="41" customFormat="1" ht="56.25" customHeight="1">
      <c r="A11" s="119"/>
      <c r="B11" s="119" t="s">
        <v>5</v>
      </c>
      <c r="C11" s="120">
        <f>SUM(C12:C18)</f>
        <v>31083184792</v>
      </c>
      <c r="D11" s="120">
        <f t="shared" ref="D11:M11" si="0">SUM(D12:D18)</f>
        <v>18441233792</v>
      </c>
      <c r="E11" s="120">
        <f t="shared" si="0"/>
        <v>12641951000</v>
      </c>
      <c r="F11" s="120">
        <f t="shared" si="0"/>
        <v>11459911000</v>
      </c>
      <c r="G11" s="120">
        <f t="shared" si="0"/>
        <v>11229902000</v>
      </c>
      <c r="H11" s="120">
        <f t="shared" si="0"/>
        <v>208911000</v>
      </c>
      <c r="I11" s="120">
        <f t="shared" si="0"/>
        <v>20900000</v>
      </c>
      <c r="J11" s="120">
        <f t="shared" si="0"/>
        <v>123000</v>
      </c>
      <c r="K11" s="120">
        <f t="shared" si="0"/>
        <v>75000</v>
      </c>
      <c r="L11" s="120">
        <f t="shared" si="0"/>
        <v>213575000</v>
      </c>
      <c r="M11" s="120">
        <f t="shared" si="0"/>
        <v>968465000</v>
      </c>
      <c r="N11" s="122" t="s">
        <v>198</v>
      </c>
      <c r="O11" s="43">
        <f>D11-'PL2'!H8</f>
        <v>0</v>
      </c>
    </row>
    <row r="12" spans="1:15" ht="26.25" customHeight="1">
      <c r="A12" s="39">
        <v>1</v>
      </c>
      <c r="B12" s="121" t="s">
        <v>146</v>
      </c>
      <c r="C12" s="122">
        <f>D12+E12</f>
        <v>10345308792</v>
      </c>
      <c r="D12" s="123">
        <f>'PL2'!H9</f>
        <v>10345233792</v>
      </c>
      <c r="E12" s="123">
        <f>F12+L12+M12</f>
        <v>75000</v>
      </c>
      <c r="F12" s="123">
        <f>G12+H12+I12+J12+K12</f>
        <v>75000</v>
      </c>
      <c r="G12" s="123"/>
      <c r="H12" s="123"/>
      <c r="I12" s="123"/>
      <c r="J12" s="123"/>
      <c r="K12" s="123">
        <f>'PL1'!I16</f>
        <v>75000</v>
      </c>
      <c r="L12" s="123"/>
      <c r="M12" s="123"/>
      <c r="N12" s="121"/>
    </row>
    <row r="13" spans="1:15" ht="26.25" customHeight="1">
      <c r="A13" s="39">
        <v>2</v>
      </c>
      <c r="B13" s="121" t="s">
        <v>147</v>
      </c>
      <c r="C13" s="122">
        <f t="shared" ref="C13:C18" si="1">D13+E13</f>
        <v>8096000000</v>
      </c>
      <c r="D13" s="123">
        <f>'PL2'!H31</f>
        <v>8096000000</v>
      </c>
      <c r="E13" s="123">
        <f t="shared" ref="E13:E18" si="2">F13+L13+M13</f>
        <v>0</v>
      </c>
      <c r="F13" s="123">
        <f t="shared" ref="F13:F18" si="3">G13+H13+I13+J13+K13</f>
        <v>0</v>
      </c>
      <c r="G13" s="123"/>
      <c r="H13" s="123"/>
      <c r="I13" s="123"/>
      <c r="J13" s="123"/>
      <c r="K13" s="123"/>
      <c r="L13" s="123"/>
      <c r="M13" s="123"/>
      <c r="N13" s="121"/>
    </row>
    <row r="14" spans="1:15" ht="26.25" customHeight="1">
      <c r="A14" s="39">
        <v>3</v>
      </c>
      <c r="B14" s="121" t="s">
        <v>148</v>
      </c>
      <c r="C14" s="122">
        <f t="shared" si="1"/>
        <v>123000</v>
      </c>
      <c r="D14" s="123"/>
      <c r="E14" s="123">
        <f t="shared" si="2"/>
        <v>123000</v>
      </c>
      <c r="F14" s="123">
        <f t="shared" si="3"/>
        <v>123000</v>
      </c>
      <c r="G14" s="123"/>
      <c r="H14" s="123"/>
      <c r="I14" s="123"/>
      <c r="J14" s="123">
        <f>'PL1'!I9</f>
        <v>123000</v>
      </c>
      <c r="K14" s="123"/>
      <c r="L14" s="123"/>
      <c r="M14" s="123"/>
      <c r="N14" s="121"/>
    </row>
    <row r="15" spans="1:15" s="60" customFormat="1" ht="26.25" customHeight="1">
      <c r="A15" s="3">
        <v>4</v>
      </c>
      <c r="B15" s="75" t="s">
        <v>167</v>
      </c>
      <c r="C15" s="124">
        <f t="shared" si="1"/>
        <v>192000000</v>
      </c>
      <c r="D15" s="125"/>
      <c r="E15" s="125">
        <f t="shared" si="2"/>
        <v>192000000</v>
      </c>
      <c r="F15" s="125">
        <f t="shared" si="3"/>
        <v>192000000</v>
      </c>
      <c r="G15" s="125">
        <f>'PL5'!G7</f>
        <v>192000000</v>
      </c>
      <c r="H15" s="125"/>
      <c r="I15" s="125"/>
      <c r="J15" s="125"/>
      <c r="K15" s="125"/>
      <c r="L15" s="125"/>
      <c r="M15" s="125"/>
      <c r="N15" s="75"/>
    </row>
    <row r="16" spans="1:15" ht="26.25" customHeight="1">
      <c r="A16" s="39">
        <v>5</v>
      </c>
      <c r="B16" s="121" t="s">
        <v>149</v>
      </c>
      <c r="C16" s="122">
        <f t="shared" si="1"/>
        <v>1198276000</v>
      </c>
      <c r="D16" s="121"/>
      <c r="E16" s="123">
        <f t="shared" si="2"/>
        <v>1198276000</v>
      </c>
      <c r="F16" s="123">
        <f t="shared" si="3"/>
        <v>229811000</v>
      </c>
      <c r="G16" s="123"/>
      <c r="H16" s="123">
        <f>'PL1'!I49+'PL1'!I50+'PL1'!I51+'PL1'!I52</f>
        <v>208911000</v>
      </c>
      <c r="I16" s="123">
        <f>'PL1'!I53</f>
        <v>20900000</v>
      </c>
      <c r="J16" s="123"/>
      <c r="K16" s="123"/>
      <c r="L16" s="123"/>
      <c r="M16" s="123">
        <f>'PL1'!I55</f>
        <v>968465000</v>
      </c>
      <c r="N16" s="121"/>
    </row>
    <row r="17" spans="1:14" ht="26.25" customHeight="1">
      <c r="A17" s="39">
        <v>6</v>
      </c>
      <c r="B17" s="121" t="s">
        <v>150</v>
      </c>
      <c r="C17" s="122">
        <f t="shared" si="1"/>
        <v>5419440000</v>
      </c>
      <c r="D17" s="121"/>
      <c r="E17" s="123">
        <f t="shared" si="2"/>
        <v>5419440000</v>
      </c>
      <c r="F17" s="123">
        <f t="shared" si="3"/>
        <v>5205865000</v>
      </c>
      <c r="G17" s="123">
        <f>'PL1'!I57</f>
        <v>5205865000</v>
      </c>
      <c r="H17" s="123"/>
      <c r="I17" s="123"/>
      <c r="J17" s="123"/>
      <c r="K17" s="123"/>
      <c r="L17" s="123">
        <f>'PL1'!I76</f>
        <v>213575000</v>
      </c>
      <c r="M17" s="121">
        <f>'PL1'!K76</f>
        <v>0</v>
      </c>
      <c r="N17" s="121"/>
    </row>
    <row r="18" spans="1:14" ht="26.25" customHeight="1">
      <c r="A18" s="39">
        <v>7</v>
      </c>
      <c r="B18" s="121" t="s">
        <v>151</v>
      </c>
      <c r="C18" s="122">
        <f t="shared" si="1"/>
        <v>5832037000</v>
      </c>
      <c r="D18" s="121"/>
      <c r="E18" s="123">
        <f t="shared" si="2"/>
        <v>5832037000</v>
      </c>
      <c r="F18" s="123">
        <f t="shared" si="3"/>
        <v>5832037000</v>
      </c>
      <c r="G18" s="123">
        <f>'PL1'!I78</f>
        <v>5832037000</v>
      </c>
      <c r="H18" s="123"/>
      <c r="I18" s="123"/>
      <c r="J18" s="123"/>
      <c r="K18" s="123"/>
      <c r="L18" s="123"/>
      <c r="M18" s="121"/>
      <c r="N18" s="121"/>
    </row>
  </sheetData>
  <mergeCells count="19">
    <mergeCell ref="M4:N4"/>
    <mergeCell ref="M8:M9"/>
    <mergeCell ref="F7:K7"/>
    <mergeCell ref="A2:N2"/>
    <mergeCell ref="A3:N3"/>
    <mergeCell ref="F8:F9"/>
    <mergeCell ref="N5:N9"/>
    <mergeCell ref="K8:K9"/>
    <mergeCell ref="I8:J8"/>
    <mergeCell ref="L8:L9"/>
    <mergeCell ref="E6:M6"/>
    <mergeCell ref="D5:M5"/>
    <mergeCell ref="A5:A9"/>
    <mergeCell ref="B5:B9"/>
    <mergeCell ref="C5:C9"/>
    <mergeCell ref="D6:D9"/>
    <mergeCell ref="E7:E9"/>
    <mergeCell ref="H4:L4"/>
    <mergeCell ref="G8:H8"/>
  </mergeCells>
  <printOptions horizontalCentered="1"/>
  <pageMargins left="0.6" right="0.3" top="0.6" bottom="0.6" header="0.3" footer="0.3"/>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7"/>
  <sheetViews>
    <sheetView workbookViewId="0">
      <selection activeCell="D36" sqref="D36"/>
    </sheetView>
  </sheetViews>
  <sheetFormatPr defaultColWidth="9.140625" defaultRowHeight="15"/>
  <cols>
    <col min="1" max="1" width="7.28515625" style="11" customWidth="1"/>
    <col min="2" max="2" width="68.5703125" style="11" customWidth="1"/>
    <col min="3" max="3" width="18.5703125" style="11" customWidth="1"/>
    <col min="4" max="4" width="15.7109375" style="11" customWidth="1"/>
    <col min="5" max="5" width="9.140625" style="40"/>
    <col min="6" max="6" width="16.5703125" style="40" bestFit="1" customWidth="1"/>
    <col min="7" max="16384" width="9.140625" style="40"/>
  </cols>
  <sheetData>
    <row r="1" spans="1:6">
      <c r="D1" s="53" t="s">
        <v>174</v>
      </c>
    </row>
    <row r="2" spans="1:6" ht="25.5" customHeight="1">
      <c r="A2" s="147" t="s">
        <v>197</v>
      </c>
      <c r="B2" s="147"/>
      <c r="C2" s="147"/>
      <c r="D2" s="147"/>
    </row>
    <row r="3" spans="1:6" s="117" customFormat="1" ht="21.75" customHeight="1">
      <c r="A3" s="148" t="str">
        <f>'PL3'!A3:L3</f>
        <v>(Kèm theo Quyết định số:  1056/QĐ-UBND ngày   11/6/2026 của UBND tỉnh Lạng Sơn)</v>
      </c>
      <c r="B3" s="148"/>
      <c r="C3" s="148"/>
      <c r="D3" s="148"/>
    </row>
    <row r="4" spans="1:6" s="128" customFormat="1" ht="15.75">
      <c r="A4" s="126"/>
      <c r="B4" s="126"/>
      <c r="C4" s="126"/>
      <c r="D4" s="61" t="s">
        <v>168</v>
      </c>
    </row>
    <row r="5" spans="1:6" s="46" customFormat="1" ht="20.25" customHeight="1">
      <c r="A5" s="149" t="s">
        <v>0</v>
      </c>
      <c r="B5" s="149" t="s">
        <v>169</v>
      </c>
      <c r="C5" s="152" t="s">
        <v>184</v>
      </c>
      <c r="D5" s="149" t="s">
        <v>2</v>
      </c>
    </row>
    <row r="6" spans="1:6" s="46" customFormat="1" ht="9" customHeight="1">
      <c r="A6" s="150"/>
      <c r="B6" s="150"/>
      <c r="C6" s="154"/>
      <c r="D6" s="150"/>
    </row>
    <row r="7" spans="1:6" s="44" customFormat="1" ht="23.25" customHeight="1">
      <c r="A7" s="47"/>
      <c r="B7" s="47" t="s">
        <v>83</v>
      </c>
      <c r="C7" s="48">
        <f>C8+C33+C36+C40+C53+C62+C84</f>
        <v>31083184792</v>
      </c>
      <c r="D7" s="47"/>
      <c r="E7" s="145"/>
      <c r="F7" s="145"/>
    </row>
    <row r="8" spans="1:6" s="44" customFormat="1" ht="23.25" customHeight="1">
      <c r="A8" s="47" t="s">
        <v>6</v>
      </c>
      <c r="B8" s="129" t="s">
        <v>186</v>
      </c>
      <c r="C8" s="48">
        <f>C9+C11</f>
        <v>10345308792</v>
      </c>
      <c r="D8" s="47"/>
      <c r="F8" s="146">
        <f>C8+'PL5'!H7</f>
        <v>17624013792</v>
      </c>
    </row>
    <row r="9" spans="1:6" s="44" customFormat="1" ht="39" customHeight="1">
      <c r="A9" s="47" t="s">
        <v>152</v>
      </c>
      <c r="B9" s="129" t="s">
        <v>153</v>
      </c>
      <c r="C9" s="48">
        <f>C10</f>
        <v>75000</v>
      </c>
      <c r="D9" s="47"/>
    </row>
    <row r="10" spans="1:6" s="131" customFormat="1" ht="23.25" customHeight="1">
      <c r="A10" s="39">
        <v>1</v>
      </c>
      <c r="B10" s="130" t="s">
        <v>85</v>
      </c>
      <c r="C10" s="132">
        <f>'PL1'!I16</f>
        <v>75000</v>
      </c>
      <c r="D10" s="39"/>
    </row>
    <row r="11" spans="1:6" s="44" customFormat="1" ht="23.25" customHeight="1">
      <c r="A11" s="47" t="s">
        <v>152</v>
      </c>
      <c r="B11" s="129" t="s">
        <v>187</v>
      </c>
      <c r="C11" s="48">
        <f>SUM(C12:C32)</f>
        <v>10345233792</v>
      </c>
      <c r="D11" s="47"/>
    </row>
    <row r="12" spans="1:6" ht="23.25" customHeight="1">
      <c r="A12" s="50">
        <v>1</v>
      </c>
      <c r="B12" s="4" t="s">
        <v>89</v>
      </c>
      <c r="C12" s="52">
        <v>20474000</v>
      </c>
      <c r="D12" s="50"/>
    </row>
    <row r="13" spans="1:6" ht="23.25" customHeight="1">
      <c r="A13" s="50">
        <v>2</v>
      </c>
      <c r="B13" s="4" t="s">
        <v>200</v>
      </c>
      <c r="C13" s="52">
        <v>14924000</v>
      </c>
      <c r="D13" s="50"/>
    </row>
    <row r="14" spans="1:6" ht="23.25" customHeight="1">
      <c r="A14" s="50">
        <v>3</v>
      </c>
      <c r="B14" s="4" t="s">
        <v>93</v>
      </c>
      <c r="C14" s="52">
        <v>300000000</v>
      </c>
      <c r="D14" s="50"/>
    </row>
    <row r="15" spans="1:6" ht="39" customHeight="1">
      <c r="A15" s="50">
        <v>4</v>
      </c>
      <c r="B15" s="4" t="s">
        <v>94</v>
      </c>
      <c r="C15" s="52">
        <v>293821000</v>
      </c>
      <c r="D15" s="50"/>
    </row>
    <row r="16" spans="1:6" ht="23.25" customHeight="1">
      <c r="A16" s="50">
        <v>5</v>
      </c>
      <c r="B16" s="4" t="s">
        <v>95</v>
      </c>
      <c r="C16" s="52">
        <v>200000</v>
      </c>
      <c r="D16" s="50"/>
    </row>
    <row r="17" spans="1:4" ht="23.25" customHeight="1">
      <c r="A17" s="50">
        <v>6</v>
      </c>
      <c r="B17" s="4" t="s">
        <v>96</v>
      </c>
      <c r="C17" s="52">
        <v>12956000</v>
      </c>
      <c r="D17" s="50"/>
    </row>
    <row r="18" spans="1:4" ht="23.25" customHeight="1">
      <c r="A18" s="50">
        <v>7</v>
      </c>
      <c r="B18" s="4" t="s">
        <v>97</v>
      </c>
      <c r="C18" s="52">
        <v>28810000</v>
      </c>
      <c r="D18" s="50"/>
    </row>
    <row r="19" spans="1:4" ht="39" customHeight="1">
      <c r="A19" s="50">
        <v>8</v>
      </c>
      <c r="B19" s="4" t="s">
        <v>98</v>
      </c>
      <c r="C19" s="52">
        <v>36300000</v>
      </c>
      <c r="D19" s="50"/>
    </row>
    <row r="20" spans="1:4" ht="23.25" customHeight="1">
      <c r="A20" s="50">
        <v>9</v>
      </c>
      <c r="B20" s="4" t="s">
        <v>99</v>
      </c>
      <c r="C20" s="52">
        <v>288000000</v>
      </c>
      <c r="D20" s="50"/>
    </row>
    <row r="21" spans="1:4" ht="23.25" customHeight="1">
      <c r="A21" s="50">
        <v>10</v>
      </c>
      <c r="B21" s="4" t="s">
        <v>100</v>
      </c>
      <c r="C21" s="52">
        <v>1272470000</v>
      </c>
      <c r="D21" s="50"/>
    </row>
    <row r="22" spans="1:4" ht="23.25" customHeight="1">
      <c r="A22" s="50">
        <v>11</v>
      </c>
      <c r="B22" s="4" t="s">
        <v>101</v>
      </c>
      <c r="C22" s="52">
        <v>1470000000</v>
      </c>
      <c r="D22" s="50"/>
    </row>
    <row r="23" spans="1:4" ht="23.25" customHeight="1">
      <c r="A23" s="50">
        <v>12</v>
      </c>
      <c r="B23" s="4" t="s">
        <v>102</v>
      </c>
      <c r="C23" s="52">
        <v>1054000000</v>
      </c>
      <c r="D23" s="50"/>
    </row>
    <row r="24" spans="1:4" ht="23.25" customHeight="1">
      <c r="A24" s="50">
        <v>13</v>
      </c>
      <c r="B24" s="4" t="s">
        <v>103</v>
      </c>
      <c r="C24" s="52">
        <v>1058000000</v>
      </c>
      <c r="D24" s="50"/>
    </row>
    <row r="25" spans="1:4" ht="23.25" customHeight="1">
      <c r="A25" s="50">
        <v>14</v>
      </c>
      <c r="B25" s="4" t="s">
        <v>104</v>
      </c>
      <c r="C25" s="52">
        <v>140000000</v>
      </c>
      <c r="D25" s="50"/>
    </row>
    <row r="26" spans="1:4" ht="23.25" customHeight="1">
      <c r="A26" s="50">
        <v>15</v>
      </c>
      <c r="B26" s="4" t="s">
        <v>105</v>
      </c>
      <c r="C26" s="52">
        <v>187300000</v>
      </c>
      <c r="D26" s="50"/>
    </row>
    <row r="27" spans="1:4" ht="23.25" customHeight="1">
      <c r="A27" s="50">
        <v>16</v>
      </c>
      <c r="B27" s="4" t="s">
        <v>106</v>
      </c>
      <c r="C27" s="52">
        <v>69738792</v>
      </c>
      <c r="D27" s="50"/>
    </row>
    <row r="28" spans="1:4" ht="23.25" customHeight="1">
      <c r="A28" s="50">
        <v>17</v>
      </c>
      <c r="B28" s="4" t="s">
        <v>106</v>
      </c>
      <c r="C28" s="52">
        <v>1032000000</v>
      </c>
      <c r="D28" s="50"/>
    </row>
    <row r="29" spans="1:4" ht="23.25" customHeight="1">
      <c r="A29" s="50">
        <v>18</v>
      </c>
      <c r="B29" s="4" t="s">
        <v>108</v>
      </c>
      <c r="C29" s="52">
        <v>3000000000</v>
      </c>
      <c r="D29" s="50"/>
    </row>
    <row r="30" spans="1:4" ht="23.25" customHeight="1">
      <c r="A30" s="50">
        <v>19</v>
      </c>
      <c r="B30" s="4" t="s">
        <v>110</v>
      </c>
      <c r="C30" s="52">
        <v>18000000</v>
      </c>
      <c r="D30" s="50"/>
    </row>
    <row r="31" spans="1:4" ht="39" customHeight="1">
      <c r="A31" s="50">
        <v>20</v>
      </c>
      <c r="B31" s="4" t="s">
        <v>191</v>
      </c>
      <c r="C31" s="52">
        <v>17840000</v>
      </c>
      <c r="D31" s="50"/>
    </row>
    <row r="32" spans="1:4" ht="23.25" customHeight="1">
      <c r="A32" s="50">
        <v>21</v>
      </c>
      <c r="B32" s="4" t="s">
        <v>111</v>
      </c>
      <c r="C32" s="52">
        <v>30400000</v>
      </c>
      <c r="D32" s="50"/>
    </row>
    <row r="33" spans="1:4" s="41" customFormat="1" ht="23.25" customHeight="1">
      <c r="A33" s="133" t="s">
        <v>7</v>
      </c>
      <c r="B33" s="134" t="s">
        <v>188</v>
      </c>
      <c r="C33" s="135">
        <f>C34</f>
        <v>8096000000</v>
      </c>
      <c r="D33" s="133"/>
    </row>
    <row r="34" spans="1:4" ht="23.25" customHeight="1">
      <c r="A34" s="47" t="s">
        <v>152</v>
      </c>
      <c r="B34" s="129" t="s">
        <v>187</v>
      </c>
      <c r="C34" s="135">
        <f>C35</f>
        <v>8096000000</v>
      </c>
      <c r="D34" s="50"/>
    </row>
    <row r="35" spans="1:4" ht="39" customHeight="1">
      <c r="A35" s="50">
        <v>1</v>
      </c>
      <c r="B35" s="4" t="s">
        <v>113</v>
      </c>
      <c r="C35" s="52">
        <f>'PL2'!H32</f>
        <v>8096000000</v>
      </c>
      <c r="D35" s="50"/>
    </row>
    <row r="36" spans="1:4" s="41" customFormat="1" ht="23.25" customHeight="1">
      <c r="A36" s="133" t="s">
        <v>80</v>
      </c>
      <c r="B36" s="134" t="s">
        <v>189</v>
      </c>
      <c r="C36" s="135">
        <f>C37</f>
        <v>123000</v>
      </c>
      <c r="D36" s="133"/>
    </row>
    <row r="37" spans="1:4" s="41" customFormat="1" ht="39" customHeight="1">
      <c r="A37" s="133" t="s">
        <v>152</v>
      </c>
      <c r="B37" s="134" t="s">
        <v>153</v>
      </c>
      <c r="C37" s="135">
        <f>C38+C39</f>
        <v>123000</v>
      </c>
      <c r="D37" s="133"/>
    </row>
    <row r="38" spans="1:4" ht="39" customHeight="1">
      <c r="A38" s="50">
        <v>1</v>
      </c>
      <c r="B38" s="4" t="s">
        <v>118</v>
      </c>
      <c r="C38" s="52">
        <f>'PL1'!I11</f>
        <v>94000</v>
      </c>
      <c r="D38" s="50"/>
    </row>
    <row r="39" spans="1:4" ht="39" customHeight="1">
      <c r="A39" s="50">
        <v>2</v>
      </c>
      <c r="B39" s="4" t="s">
        <v>119</v>
      </c>
      <c r="C39" s="52">
        <f>'PL1'!I12</f>
        <v>29000</v>
      </c>
      <c r="D39" s="50"/>
    </row>
    <row r="40" spans="1:4" s="41" customFormat="1" ht="23.25" customHeight="1">
      <c r="A40" s="138" t="s">
        <v>81</v>
      </c>
      <c r="B40" s="139" t="s">
        <v>190</v>
      </c>
      <c r="C40" s="142">
        <f>C41</f>
        <v>192000000</v>
      </c>
      <c r="D40" s="138"/>
    </row>
    <row r="41" spans="1:4" ht="39" customHeight="1">
      <c r="A41" s="133" t="s">
        <v>152</v>
      </c>
      <c r="B41" s="129" t="s">
        <v>153</v>
      </c>
      <c r="C41" s="142">
        <f>SUM(C42:C52)</f>
        <v>192000000</v>
      </c>
      <c r="D41" s="136"/>
    </row>
    <row r="42" spans="1:4" ht="23.25" customHeight="1">
      <c r="A42" s="136"/>
      <c r="B42" s="137" t="s">
        <v>31</v>
      </c>
      <c r="C42" s="52">
        <v>10000000</v>
      </c>
      <c r="D42" s="136"/>
    </row>
    <row r="43" spans="1:4" ht="23.25" customHeight="1">
      <c r="A43" s="136"/>
      <c r="B43" s="137" t="s">
        <v>32</v>
      </c>
      <c r="C43" s="52">
        <v>45000000</v>
      </c>
      <c r="D43" s="136"/>
    </row>
    <row r="44" spans="1:4" ht="23.25" customHeight="1">
      <c r="A44" s="136"/>
      <c r="B44" s="137" t="s">
        <v>33</v>
      </c>
      <c r="C44" s="52">
        <v>9000000</v>
      </c>
      <c r="D44" s="136"/>
    </row>
    <row r="45" spans="1:4" ht="23.25" customHeight="1">
      <c r="A45" s="136"/>
      <c r="B45" s="137" t="s">
        <v>38</v>
      </c>
      <c r="C45" s="52">
        <v>56000000</v>
      </c>
      <c r="D45" s="136"/>
    </row>
    <row r="46" spans="1:4" ht="23.25" customHeight="1">
      <c r="A46" s="136"/>
      <c r="B46" s="137" t="s">
        <v>39</v>
      </c>
      <c r="C46" s="52">
        <v>4000000</v>
      </c>
      <c r="D46" s="136"/>
    </row>
    <row r="47" spans="1:4" ht="23.25" customHeight="1">
      <c r="A47" s="136"/>
      <c r="B47" s="137" t="s">
        <v>40</v>
      </c>
      <c r="C47" s="52">
        <v>5000000</v>
      </c>
      <c r="D47" s="136"/>
    </row>
    <row r="48" spans="1:4" ht="23.25" customHeight="1">
      <c r="A48" s="136"/>
      <c r="B48" s="137" t="s">
        <v>43</v>
      </c>
      <c r="C48" s="52">
        <v>20000000</v>
      </c>
      <c r="D48" s="136"/>
    </row>
    <row r="49" spans="1:4" ht="23.25" customHeight="1">
      <c r="A49" s="136"/>
      <c r="B49" s="137" t="s">
        <v>46</v>
      </c>
      <c r="C49" s="52">
        <v>22000000</v>
      </c>
      <c r="D49" s="136"/>
    </row>
    <row r="50" spans="1:4" ht="23.25" customHeight="1">
      <c r="A50" s="136"/>
      <c r="B50" s="137" t="s">
        <v>50</v>
      </c>
      <c r="C50" s="52">
        <v>4000000</v>
      </c>
      <c r="D50" s="136"/>
    </row>
    <row r="51" spans="1:4" ht="23.25" customHeight="1">
      <c r="A51" s="136"/>
      <c r="B51" s="137" t="s">
        <v>52</v>
      </c>
      <c r="C51" s="52">
        <v>12000000</v>
      </c>
      <c r="D51" s="136"/>
    </row>
    <row r="52" spans="1:4" ht="23.25" customHeight="1">
      <c r="A52" s="136"/>
      <c r="B52" s="137" t="s">
        <v>53</v>
      </c>
      <c r="C52" s="52">
        <v>5000000</v>
      </c>
      <c r="D52" s="136"/>
    </row>
    <row r="53" spans="1:4" s="41" customFormat="1" ht="23.25" customHeight="1">
      <c r="A53" s="138" t="s">
        <v>88</v>
      </c>
      <c r="B53" s="139" t="s">
        <v>193</v>
      </c>
      <c r="C53" s="142">
        <f>C54+C60</f>
        <v>1198276000</v>
      </c>
      <c r="D53" s="138"/>
    </row>
    <row r="54" spans="1:4" s="41" customFormat="1" ht="39" customHeight="1">
      <c r="A54" s="138" t="s">
        <v>152</v>
      </c>
      <c r="B54" s="141" t="s">
        <v>153</v>
      </c>
      <c r="C54" s="135">
        <f>C55+C56+C57+C58+C59</f>
        <v>229811000</v>
      </c>
      <c r="D54" s="138"/>
    </row>
    <row r="55" spans="1:4" ht="23.25" customHeight="1">
      <c r="A55" s="136">
        <v>1</v>
      </c>
      <c r="B55" s="140" t="s">
        <v>124</v>
      </c>
      <c r="C55" s="52">
        <v>208828000</v>
      </c>
      <c r="D55" s="136"/>
    </row>
    <row r="56" spans="1:4" ht="39" customHeight="1">
      <c r="A56" s="136">
        <v>2</v>
      </c>
      <c r="B56" s="140" t="s">
        <v>126</v>
      </c>
      <c r="C56" s="52">
        <v>35000</v>
      </c>
      <c r="D56" s="136"/>
    </row>
    <row r="57" spans="1:4" ht="23.25" customHeight="1">
      <c r="A57" s="136">
        <v>3</v>
      </c>
      <c r="B57" s="140" t="s">
        <v>127</v>
      </c>
      <c r="C57" s="52">
        <v>7000</v>
      </c>
      <c r="D57" s="136"/>
    </row>
    <row r="58" spans="1:4" ht="23.25" customHeight="1">
      <c r="A58" s="136">
        <v>4</v>
      </c>
      <c r="B58" s="140" t="s">
        <v>128</v>
      </c>
      <c r="C58" s="52">
        <v>41000</v>
      </c>
      <c r="D58" s="136"/>
    </row>
    <row r="59" spans="1:4" ht="23.25" customHeight="1">
      <c r="A59" s="136">
        <v>5</v>
      </c>
      <c r="B59" s="140" t="s">
        <v>129</v>
      </c>
      <c r="C59" s="52">
        <v>20900000</v>
      </c>
      <c r="D59" s="136"/>
    </row>
    <row r="60" spans="1:4" s="41" customFormat="1" ht="23.25" customHeight="1">
      <c r="A60" s="138" t="s">
        <v>152</v>
      </c>
      <c r="B60" s="141" t="s">
        <v>156</v>
      </c>
      <c r="C60" s="135">
        <f>C61</f>
        <v>968465000</v>
      </c>
      <c r="D60" s="138"/>
    </row>
    <row r="61" spans="1:4" ht="23.25" customHeight="1">
      <c r="A61" s="136">
        <v>6</v>
      </c>
      <c r="B61" s="140" t="s">
        <v>131</v>
      </c>
      <c r="C61" s="52">
        <v>968465000</v>
      </c>
      <c r="D61" s="136"/>
    </row>
    <row r="62" spans="1:4" s="41" customFormat="1" ht="23.25" customHeight="1">
      <c r="A62" s="138" t="s">
        <v>140</v>
      </c>
      <c r="B62" s="139" t="s">
        <v>194</v>
      </c>
      <c r="C62" s="142">
        <f>C63+C82</f>
        <v>5419440000</v>
      </c>
      <c r="D62" s="138"/>
    </row>
    <row r="63" spans="1:4" ht="39" customHeight="1">
      <c r="A63" s="136" t="s">
        <v>152</v>
      </c>
      <c r="B63" s="141" t="s">
        <v>14</v>
      </c>
      <c r="C63" s="142">
        <f>SUM(C64:C81)</f>
        <v>5205865000</v>
      </c>
      <c r="D63" s="136"/>
    </row>
    <row r="64" spans="1:4" ht="23.25" customHeight="1">
      <c r="A64" s="136">
        <v>1</v>
      </c>
      <c r="B64" s="140" t="s">
        <v>61</v>
      </c>
      <c r="C64" s="143">
        <v>180166000</v>
      </c>
      <c r="D64" s="136"/>
    </row>
    <row r="65" spans="1:4" ht="23.25" customHeight="1">
      <c r="A65" s="136">
        <v>2</v>
      </c>
      <c r="B65" s="140" t="s">
        <v>62</v>
      </c>
      <c r="C65" s="143">
        <v>242980000</v>
      </c>
      <c r="D65" s="136"/>
    </row>
    <row r="66" spans="1:4" ht="23.25" customHeight="1">
      <c r="A66" s="136">
        <v>3</v>
      </c>
      <c r="B66" s="140" t="s">
        <v>63</v>
      </c>
      <c r="C66" s="143">
        <v>358390000</v>
      </c>
      <c r="D66" s="136"/>
    </row>
    <row r="67" spans="1:4" ht="23.25" customHeight="1">
      <c r="A67" s="136">
        <v>4</v>
      </c>
      <c r="B67" s="140" t="s">
        <v>64</v>
      </c>
      <c r="C67" s="143">
        <v>320055000</v>
      </c>
      <c r="D67" s="136"/>
    </row>
    <row r="68" spans="1:4" ht="23.25" customHeight="1">
      <c r="A68" s="136">
        <v>5</v>
      </c>
      <c r="B68" s="140" t="s">
        <v>65</v>
      </c>
      <c r="C68" s="143">
        <v>945968000</v>
      </c>
      <c r="D68" s="136"/>
    </row>
    <row r="69" spans="1:4" ht="23.25" customHeight="1">
      <c r="A69" s="136">
        <v>6</v>
      </c>
      <c r="B69" s="140" t="s">
        <v>66</v>
      </c>
      <c r="C69" s="143">
        <v>221859000</v>
      </c>
      <c r="D69" s="136"/>
    </row>
    <row r="70" spans="1:4" ht="23.25" customHeight="1">
      <c r="A70" s="136">
        <v>7</v>
      </c>
      <c r="B70" s="140" t="s">
        <v>67</v>
      </c>
      <c r="C70" s="143">
        <v>628994000</v>
      </c>
      <c r="D70" s="136"/>
    </row>
    <row r="71" spans="1:4" ht="23.25" customHeight="1">
      <c r="A71" s="136">
        <v>8</v>
      </c>
      <c r="B71" s="140" t="s">
        <v>139</v>
      </c>
      <c r="C71" s="143">
        <v>280134000</v>
      </c>
      <c r="D71" s="136"/>
    </row>
    <row r="72" spans="1:4" ht="23.25" customHeight="1">
      <c r="A72" s="136">
        <v>9</v>
      </c>
      <c r="B72" s="140" t="s">
        <v>68</v>
      </c>
      <c r="C72" s="143">
        <v>187030000</v>
      </c>
      <c r="D72" s="136"/>
    </row>
    <row r="73" spans="1:4" ht="23.25" customHeight="1">
      <c r="A73" s="136">
        <v>10</v>
      </c>
      <c r="B73" s="140" t="s">
        <v>69</v>
      </c>
      <c r="C73" s="143">
        <v>181057000</v>
      </c>
      <c r="D73" s="136"/>
    </row>
    <row r="74" spans="1:4" ht="23.25" customHeight="1">
      <c r="A74" s="136">
        <v>11</v>
      </c>
      <c r="B74" s="140" t="s">
        <v>70</v>
      </c>
      <c r="C74" s="143">
        <v>171504000</v>
      </c>
      <c r="D74" s="136"/>
    </row>
    <row r="75" spans="1:4" ht="23.25" customHeight="1">
      <c r="A75" s="136">
        <v>12</v>
      </c>
      <c r="B75" s="140" t="s">
        <v>71</v>
      </c>
      <c r="C75" s="143">
        <v>74359000</v>
      </c>
      <c r="D75" s="136"/>
    </row>
    <row r="76" spans="1:4" ht="23.25" customHeight="1">
      <c r="A76" s="136">
        <v>13</v>
      </c>
      <c r="B76" s="140" t="s">
        <v>72</v>
      </c>
      <c r="C76" s="143">
        <v>506984000</v>
      </c>
      <c r="D76" s="136"/>
    </row>
    <row r="77" spans="1:4" ht="23.25" customHeight="1">
      <c r="A77" s="136">
        <v>14</v>
      </c>
      <c r="B77" s="140" t="s">
        <v>73</v>
      </c>
      <c r="C77" s="143">
        <v>112859000</v>
      </c>
      <c r="D77" s="136"/>
    </row>
    <row r="78" spans="1:4" ht="23.25" customHeight="1">
      <c r="A78" s="136">
        <v>15</v>
      </c>
      <c r="B78" s="140" t="s">
        <v>74</v>
      </c>
      <c r="C78" s="143">
        <v>131931000</v>
      </c>
      <c r="D78" s="136"/>
    </row>
    <row r="79" spans="1:4" ht="23.25" customHeight="1">
      <c r="A79" s="136">
        <v>16</v>
      </c>
      <c r="B79" s="140" t="s">
        <v>75</v>
      </c>
      <c r="C79" s="143">
        <v>138249000</v>
      </c>
      <c r="D79" s="136"/>
    </row>
    <row r="80" spans="1:4" ht="23.25" customHeight="1">
      <c r="A80" s="136">
        <v>17</v>
      </c>
      <c r="B80" s="140" t="s">
        <v>76</v>
      </c>
      <c r="C80" s="143">
        <v>143577000</v>
      </c>
      <c r="D80" s="136"/>
    </row>
    <row r="81" spans="1:4" ht="23.25" customHeight="1">
      <c r="A81" s="136">
        <v>18</v>
      </c>
      <c r="B81" s="140" t="s">
        <v>77</v>
      </c>
      <c r="C81" s="143">
        <v>379769000</v>
      </c>
      <c r="D81" s="136"/>
    </row>
    <row r="82" spans="1:4" s="41" customFormat="1" ht="23.25" customHeight="1">
      <c r="A82" s="138" t="s">
        <v>152</v>
      </c>
      <c r="B82" s="141" t="s">
        <v>78</v>
      </c>
      <c r="C82" s="144">
        <v>213575000</v>
      </c>
      <c r="D82" s="138"/>
    </row>
    <row r="83" spans="1:4" ht="23.25" customHeight="1">
      <c r="A83" s="136">
        <v>1</v>
      </c>
      <c r="B83" s="140" t="s">
        <v>79</v>
      </c>
      <c r="C83" s="143">
        <v>213575000</v>
      </c>
      <c r="D83" s="136"/>
    </row>
    <row r="84" spans="1:4" s="41" customFormat="1" ht="23.25" customHeight="1">
      <c r="A84" s="138" t="s">
        <v>196</v>
      </c>
      <c r="B84" s="139" t="s">
        <v>195</v>
      </c>
      <c r="C84" s="142">
        <f>C85</f>
        <v>5832037000</v>
      </c>
      <c r="D84" s="138"/>
    </row>
    <row r="85" spans="1:4" s="41" customFormat="1" ht="39" customHeight="1">
      <c r="A85" s="138" t="s">
        <v>152</v>
      </c>
      <c r="B85" s="141" t="s">
        <v>14</v>
      </c>
      <c r="C85" s="142">
        <f>SUM(C86:C97)</f>
        <v>5832037000</v>
      </c>
      <c r="D85" s="138"/>
    </row>
    <row r="86" spans="1:4" ht="23.25" customHeight="1">
      <c r="A86" s="136">
        <v>1</v>
      </c>
      <c r="B86" s="140" t="s">
        <v>16</v>
      </c>
      <c r="C86" s="143">
        <v>1667000000</v>
      </c>
      <c r="D86" s="136"/>
    </row>
    <row r="87" spans="1:4" ht="23.25" customHeight="1">
      <c r="A87" s="136">
        <v>2</v>
      </c>
      <c r="B87" s="140" t="s">
        <v>18</v>
      </c>
      <c r="C87" s="143">
        <v>764000000</v>
      </c>
      <c r="D87" s="136"/>
    </row>
    <row r="88" spans="1:4" ht="23.25" customHeight="1">
      <c r="A88" s="136">
        <v>3</v>
      </c>
      <c r="B88" s="140" t="s">
        <v>19</v>
      </c>
      <c r="C88" s="143">
        <v>305134000</v>
      </c>
      <c r="D88" s="136"/>
    </row>
    <row r="89" spans="1:4" ht="23.25" customHeight="1">
      <c r="A89" s="136">
        <v>4</v>
      </c>
      <c r="B89" s="140" t="s">
        <v>20</v>
      </c>
      <c r="C89" s="143">
        <v>253001000</v>
      </c>
      <c r="D89" s="136"/>
    </row>
    <row r="90" spans="1:4" ht="23.25" customHeight="1">
      <c r="A90" s="136">
        <v>5</v>
      </c>
      <c r="B90" s="140" t="s">
        <v>21</v>
      </c>
      <c r="C90" s="143">
        <v>591000000</v>
      </c>
      <c r="D90" s="136"/>
    </row>
    <row r="91" spans="1:4" ht="23.25" customHeight="1">
      <c r="A91" s="136">
        <v>6</v>
      </c>
      <c r="B91" s="140" t="s">
        <v>22</v>
      </c>
      <c r="C91" s="143">
        <v>437200000</v>
      </c>
      <c r="D91" s="136"/>
    </row>
    <row r="92" spans="1:4" ht="23.25" customHeight="1">
      <c r="A92" s="136">
        <v>7</v>
      </c>
      <c r="B92" s="140" t="s">
        <v>23</v>
      </c>
      <c r="C92" s="143">
        <v>250000000</v>
      </c>
      <c r="D92" s="136"/>
    </row>
    <row r="93" spans="1:4" ht="23.25" customHeight="1">
      <c r="A93" s="136">
        <v>8</v>
      </c>
      <c r="B93" s="140" t="s">
        <v>24</v>
      </c>
      <c r="C93" s="143">
        <v>163470000</v>
      </c>
      <c r="D93" s="136"/>
    </row>
    <row r="94" spans="1:4" ht="23.25" customHeight="1">
      <c r="A94" s="136">
        <v>9</v>
      </c>
      <c r="B94" s="140" t="s">
        <v>134</v>
      </c>
      <c r="C94" s="143">
        <v>377800000</v>
      </c>
      <c r="D94" s="136"/>
    </row>
    <row r="95" spans="1:4" ht="39" customHeight="1">
      <c r="A95" s="136">
        <v>10</v>
      </c>
      <c r="B95" s="140" t="s">
        <v>25</v>
      </c>
      <c r="C95" s="143">
        <v>926000000</v>
      </c>
      <c r="D95" s="136"/>
    </row>
    <row r="96" spans="1:4" ht="39" customHeight="1">
      <c r="A96" s="136">
        <v>11</v>
      </c>
      <c r="B96" s="140" t="s">
        <v>135</v>
      </c>
      <c r="C96" s="143">
        <v>49000000</v>
      </c>
      <c r="D96" s="136"/>
    </row>
    <row r="97" spans="1:4" ht="23.25" customHeight="1">
      <c r="A97" s="136">
        <v>12</v>
      </c>
      <c r="B97" s="140" t="s">
        <v>26</v>
      </c>
      <c r="C97" s="143">
        <v>48432000</v>
      </c>
      <c r="D97" s="136"/>
    </row>
  </sheetData>
  <mergeCells count="6">
    <mergeCell ref="A2:D2"/>
    <mergeCell ref="A3:D3"/>
    <mergeCell ref="A5:A6"/>
    <mergeCell ref="B5:B6"/>
    <mergeCell ref="C5:C6"/>
    <mergeCell ref="D5:D6"/>
  </mergeCells>
  <printOptions horizontalCentered="1"/>
  <pageMargins left="0.59055118110236227" right="0.39370078740157483" top="0.59055118110236227" bottom="0.59055118110236227" header="0.31496062992125984" footer="0.31496062992125984"/>
  <pageSetup paperSize="9" scale="80" orientation="portrait" verticalDpi="0"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6"/>
  <sheetViews>
    <sheetView workbookViewId="0">
      <selection activeCell="H8" sqref="H8"/>
    </sheetView>
  </sheetViews>
  <sheetFormatPr defaultColWidth="9.140625" defaultRowHeight="15"/>
  <cols>
    <col min="1" max="1" width="7.28515625" style="11" customWidth="1"/>
    <col min="2" max="2" width="68.5703125" style="11" customWidth="1"/>
    <col min="3" max="3" width="13.42578125" style="11" hidden="1" customWidth="1"/>
    <col min="4" max="4" width="19" style="11" hidden="1" customWidth="1"/>
    <col min="5" max="5" width="19.140625" style="11" hidden="1" customWidth="1"/>
    <col min="6" max="6" width="20" style="11" hidden="1" customWidth="1"/>
    <col min="7" max="7" width="20" style="45" hidden="1" customWidth="1"/>
    <col min="8" max="8" width="18.5703125" style="11" customWidth="1"/>
    <col min="9" max="9" width="15.7109375" style="11" customWidth="1"/>
    <col min="10" max="16384" width="9.140625" style="40"/>
  </cols>
  <sheetData>
    <row r="1" spans="1:9">
      <c r="I1" s="53" t="s">
        <v>185</v>
      </c>
    </row>
    <row r="2" spans="1:9" ht="50.25" customHeight="1">
      <c r="A2" s="147" t="s">
        <v>181</v>
      </c>
      <c r="B2" s="147"/>
      <c r="C2" s="147"/>
      <c r="D2" s="147"/>
      <c r="E2" s="147"/>
      <c r="F2" s="147"/>
      <c r="G2" s="147"/>
      <c r="H2" s="147"/>
      <c r="I2" s="147"/>
    </row>
    <row r="3" spans="1:9" s="117" customFormat="1" ht="21.75" customHeight="1">
      <c r="A3" s="148" t="str">
        <f>'PL3'!A3:L3</f>
        <v>(Kèm theo Quyết định số:  1056/QĐ-UBND ngày   11/6/2026 của UBND tỉnh Lạng Sơn)</v>
      </c>
      <c r="B3" s="148"/>
      <c r="C3" s="148"/>
      <c r="D3" s="148"/>
      <c r="E3" s="148"/>
      <c r="F3" s="148"/>
      <c r="G3" s="148"/>
      <c r="H3" s="148"/>
      <c r="I3" s="148"/>
    </row>
    <row r="4" spans="1:9" s="128" customFormat="1" ht="15.75">
      <c r="A4" s="126"/>
      <c r="B4" s="126"/>
      <c r="C4" s="126"/>
      <c r="D4" s="126"/>
      <c r="E4" s="126"/>
      <c r="F4" s="126"/>
      <c r="G4" s="127"/>
      <c r="H4" s="126"/>
      <c r="I4" s="61" t="s">
        <v>168</v>
      </c>
    </row>
    <row r="5" spans="1:9" s="46" customFormat="1" ht="20.25" customHeight="1">
      <c r="A5" s="149" t="s">
        <v>0</v>
      </c>
      <c r="B5" s="149" t="s">
        <v>169</v>
      </c>
      <c r="C5" s="149" t="s">
        <v>170</v>
      </c>
      <c r="D5" s="149" t="s">
        <v>176</v>
      </c>
      <c r="E5" s="149" t="s">
        <v>11</v>
      </c>
      <c r="F5" s="149" t="s">
        <v>179</v>
      </c>
      <c r="G5" s="151" t="s">
        <v>182</v>
      </c>
      <c r="H5" s="152"/>
      <c r="I5" s="149" t="s">
        <v>2</v>
      </c>
    </row>
    <row r="6" spans="1:9" s="46" customFormat="1" ht="9" customHeight="1">
      <c r="A6" s="150"/>
      <c r="B6" s="150"/>
      <c r="C6" s="150"/>
      <c r="D6" s="150"/>
      <c r="E6" s="150"/>
      <c r="F6" s="150"/>
      <c r="G6" s="153"/>
      <c r="H6" s="154"/>
      <c r="I6" s="150"/>
    </row>
    <row r="7" spans="1:9" s="44" customFormat="1" ht="21.75" customHeight="1">
      <c r="A7" s="47"/>
      <c r="B7" s="47" t="s">
        <v>5</v>
      </c>
      <c r="C7" s="47"/>
      <c r="D7" s="48">
        <f>SUM(D9:D36)</f>
        <v>17317000000</v>
      </c>
      <c r="E7" s="48">
        <f t="shared" ref="E7:F7" si="0">SUM(E9:E36)</f>
        <v>9846295000</v>
      </c>
      <c r="F7" s="48">
        <f t="shared" si="0"/>
        <v>7470705000</v>
      </c>
      <c r="G7" s="48">
        <f>SUM(G9:G36)</f>
        <v>192000000</v>
      </c>
      <c r="H7" s="48">
        <f>SUM(H9:H36)</f>
        <v>7278705000</v>
      </c>
      <c r="I7" s="47"/>
    </row>
    <row r="8" spans="1:9" s="44" customFormat="1" ht="35.25" customHeight="1">
      <c r="A8" s="47"/>
      <c r="B8" s="77" t="s">
        <v>192</v>
      </c>
      <c r="C8" s="47"/>
      <c r="D8" s="47"/>
      <c r="E8" s="47"/>
      <c r="F8" s="47"/>
      <c r="G8" s="49"/>
      <c r="H8" s="47"/>
      <c r="I8" s="47"/>
    </row>
    <row r="9" spans="1:9" ht="21.75" customHeight="1">
      <c r="A9" s="50">
        <v>1</v>
      </c>
      <c r="B9" s="4" t="s">
        <v>28</v>
      </c>
      <c r="C9" s="50">
        <v>292</v>
      </c>
      <c r="D9" s="5">
        <v>994000000</v>
      </c>
      <c r="E9" s="6">
        <v>751575000</v>
      </c>
      <c r="F9" s="6">
        <f>D9-E9</f>
        <v>242425000</v>
      </c>
      <c r="G9" s="51">
        <v>0</v>
      </c>
      <c r="H9" s="52">
        <f>D9-(E9+G9)</f>
        <v>242425000</v>
      </c>
      <c r="I9" s="50"/>
    </row>
    <row r="10" spans="1:9" ht="21.75" customHeight="1">
      <c r="A10" s="50">
        <v>2</v>
      </c>
      <c r="B10" s="4" t="s">
        <v>31</v>
      </c>
      <c r="C10" s="50">
        <v>292</v>
      </c>
      <c r="D10" s="5">
        <v>549000000</v>
      </c>
      <c r="E10" s="6">
        <v>457737000</v>
      </c>
      <c r="F10" s="6">
        <f t="shared" ref="F10:F36" si="1">D10-E10</f>
        <v>91263000</v>
      </c>
      <c r="G10" s="51">
        <v>10000000</v>
      </c>
      <c r="H10" s="52">
        <f t="shared" ref="H10:H36" si="2">D10-(E10+G10)</f>
        <v>81263000</v>
      </c>
      <c r="I10" s="50"/>
    </row>
    <row r="11" spans="1:9" ht="21.75" customHeight="1">
      <c r="A11" s="50">
        <v>3</v>
      </c>
      <c r="B11" s="4" t="s">
        <v>32</v>
      </c>
      <c r="C11" s="50">
        <v>292</v>
      </c>
      <c r="D11" s="5">
        <v>1690000000</v>
      </c>
      <c r="E11" s="6">
        <v>1561682000</v>
      </c>
      <c r="F11" s="6">
        <f t="shared" si="1"/>
        <v>128318000</v>
      </c>
      <c r="G11" s="51">
        <v>45000000</v>
      </c>
      <c r="H11" s="52">
        <f t="shared" si="2"/>
        <v>83318000</v>
      </c>
      <c r="I11" s="50"/>
    </row>
    <row r="12" spans="1:9" ht="21.75" customHeight="1">
      <c r="A12" s="50">
        <v>4</v>
      </c>
      <c r="B12" s="4" t="s">
        <v>33</v>
      </c>
      <c r="C12" s="50">
        <v>292</v>
      </c>
      <c r="D12" s="5">
        <v>1184000000</v>
      </c>
      <c r="E12" s="7">
        <v>336619000</v>
      </c>
      <c r="F12" s="6">
        <f t="shared" si="1"/>
        <v>847381000</v>
      </c>
      <c r="G12" s="51">
        <v>9000000</v>
      </c>
      <c r="H12" s="52">
        <f t="shared" si="2"/>
        <v>838381000</v>
      </c>
      <c r="I12" s="50"/>
    </row>
    <row r="13" spans="1:9" ht="21.75" customHeight="1">
      <c r="A13" s="50">
        <v>5</v>
      </c>
      <c r="B13" s="4" t="s">
        <v>34</v>
      </c>
      <c r="C13" s="50">
        <v>292</v>
      </c>
      <c r="D13" s="5">
        <v>876000000</v>
      </c>
      <c r="E13" s="6">
        <v>748629000</v>
      </c>
      <c r="F13" s="6">
        <f t="shared" si="1"/>
        <v>127371000</v>
      </c>
      <c r="G13" s="51">
        <v>0</v>
      </c>
      <c r="H13" s="52">
        <f t="shared" si="2"/>
        <v>127371000</v>
      </c>
      <c r="I13" s="50"/>
    </row>
    <row r="14" spans="1:9" ht="21.75" customHeight="1">
      <c r="A14" s="50">
        <v>6</v>
      </c>
      <c r="B14" s="4" t="s">
        <v>35</v>
      </c>
      <c r="C14" s="50">
        <v>292</v>
      </c>
      <c r="D14" s="5">
        <v>1116000000</v>
      </c>
      <c r="E14" s="6">
        <v>325397000</v>
      </c>
      <c r="F14" s="6">
        <f t="shared" si="1"/>
        <v>790603000</v>
      </c>
      <c r="G14" s="51">
        <v>0</v>
      </c>
      <c r="H14" s="52">
        <f t="shared" si="2"/>
        <v>790603000</v>
      </c>
      <c r="I14" s="50"/>
    </row>
    <row r="15" spans="1:9" ht="21.75" customHeight="1">
      <c r="A15" s="50">
        <v>7</v>
      </c>
      <c r="B15" s="4" t="s">
        <v>36</v>
      </c>
      <c r="C15" s="50">
        <v>292</v>
      </c>
      <c r="D15" s="5">
        <v>251000000</v>
      </c>
      <c r="E15" s="6">
        <v>237378000</v>
      </c>
      <c r="F15" s="6">
        <f t="shared" si="1"/>
        <v>13622000</v>
      </c>
      <c r="G15" s="51">
        <v>0</v>
      </c>
      <c r="H15" s="52">
        <f t="shared" si="2"/>
        <v>13622000</v>
      </c>
      <c r="I15" s="50"/>
    </row>
    <row r="16" spans="1:9" ht="21.75" customHeight="1">
      <c r="A16" s="50">
        <v>8</v>
      </c>
      <c r="B16" s="4" t="s">
        <v>37</v>
      </c>
      <c r="C16" s="50">
        <v>292</v>
      </c>
      <c r="D16" s="5">
        <v>720000000</v>
      </c>
      <c r="E16" s="6">
        <v>0</v>
      </c>
      <c r="F16" s="6">
        <f t="shared" si="1"/>
        <v>720000000</v>
      </c>
      <c r="G16" s="51">
        <v>0</v>
      </c>
      <c r="H16" s="52">
        <f t="shared" si="2"/>
        <v>720000000</v>
      </c>
      <c r="I16" s="50"/>
    </row>
    <row r="17" spans="1:9" ht="21.75" customHeight="1">
      <c r="A17" s="50">
        <v>9</v>
      </c>
      <c r="B17" s="4" t="s">
        <v>38</v>
      </c>
      <c r="C17" s="50">
        <v>292</v>
      </c>
      <c r="D17" s="5">
        <v>810000000</v>
      </c>
      <c r="E17" s="6">
        <v>745626000</v>
      </c>
      <c r="F17" s="6">
        <f t="shared" si="1"/>
        <v>64374000</v>
      </c>
      <c r="G17" s="51">
        <v>56000000</v>
      </c>
      <c r="H17" s="52">
        <f t="shared" si="2"/>
        <v>8374000</v>
      </c>
      <c r="I17" s="50"/>
    </row>
    <row r="18" spans="1:9" ht="21.75" customHeight="1">
      <c r="A18" s="50">
        <v>10</v>
      </c>
      <c r="B18" s="4" t="s">
        <v>39</v>
      </c>
      <c r="C18" s="50">
        <v>292</v>
      </c>
      <c r="D18" s="5">
        <v>177000000</v>
      </c>
      <c r="E18" s="6">
        <v>162212000</v>
      </c>
      <c r="F18" s="6">
        <f t="shared" si="1"/>
        <v>14788000</v>
      </c>
      <c r="G18" s="51">
        <v>4000000</v>
      </c>
      <c r="H18" s="52">
        <f t="shared" si="2"/>
        <v>10788000</v>
      </c>
      <c r="I18" s="50"/>
    </row>
    <row r="19" spans="1:9" ht="21.75" customHeight="1">
      <c r="A19" s="50">
        <v>11</v>
      </c>
      <c r="B19" s="4" t="s">
        <v>40</v>
      </c>
      <c r="C19" s="50">
        <v>292</v>
      </c>
      <c r="D19" s="5">
        <v>233000000</v>
      </c>
      <c r="E19" s="6">
        <v>205184000</v>
      </c>
      <c r="F19" s="6">
        <f t="shared" si="1"/>
        <v>27816000</v>
      </c>
      <c r="G19" s="51">
        <v>5000000</v>
      </c>
      <c r="H19" s="52">
        <f t="shared" si="2"/>
        <v>22816000</v>
      </c>
      <c r="I19" s="50"/>
    </row>
    <row r="20" spans="1:9" ht="21.75" customHeight="1">
      <c r="A20" s="50">
        <v>12</v>
      </c>
      <c r="B20" s="4" t="s">
        <v>41</v>
      </c>
      <c r="C20" s="50">
        <v>132</v>
      </c>
      <c r="D20" s="5">
        <v>414000000</v>
      </c>
      <c r="E20" s="6">
        <v>0</v>
      </c>
      <c r="F20" s="6">
        <f t="shared" si="1"/>
        <v>414000000</v>
      </c>
      <c r="G20" s="51">
        <v>0</v>
      </c>
      <c r="H20" s="52">
        <f t="shared" si="2"/>
        <v>414000000</v>
      </c>
      <c r="I20" s="50"/>
    </row>
    <row r="21" spans="1:9" ht="21.75" customHeight="1">
      <c r="A21" s="50">
        <v>13</v>
      </c>
      <c r="B21" s="4" t="s">
        <v>42</v>
      </c>
      <c r="C21" s="50">
        <v>132</v>
      </c>
      <c r="D21" s="5">
        <v>350000000</v>
      </c>
      <c r="E21" s="6">
        <v>0</v>
      </c>
      <c r="F21" s="6">
        <f t="shared" si="1"/>
        <v>350000000</v>
      </c>
      <c r="G21" s="51">
        <v>0</v>
      </c>
      <c r="H21" s="52">
        <f t="shared" si="2"/>
        <v>350000000</v>
      </c>
      <c r="I21" s="50"/>
    </row>
    <row r="22" spans="1:9" ht="21.75" customHeight="1">
      <c r="A22" s="50">
        <v>14</v>
      </c>
      <c r="B22" s="4" t="s">
        <v>43</v>
      </c>
      <c r="C22" s="50">
        <v>132</v>
      </c>
      <c r="D22" s="5">
        <v>335000000</v>
      </c>
      <c r="E22" s="6">
        <v>129840000</v>
      </c>
      <c r="F22" s="6">
        <f t="shared" si="1"/>
        <v>205160000</v>
      </c>
      <c r="G22" s="51">
        <v>20000000</v>
      </c>
      <c r="H22" s="52">
        <f t="shared" si="2"/>
        <v>185160000</v>
      </c>
      <c r="I22" s="50"/>
    </row>
    <row r="23" spans="1:9" ht="21.75" customHeight="1">
      <c r="A23" s="50">
        <v>15</v>
      </c>
      <c r="B23" s="4" t="s">
        <v>44</v>
      </c>
      <c r="C23" s="50">
        <v>132</v>
      </c>
      <c r="D23" s="5">
        <v>806000000</v>
      </c>
      <c r="E23" s="6">
        <v>180766000</v>
      </c>
      <c r="F23" s="6">
        <f t="shared" si="1"/>
        <v>625234000</v>
      </c>
      <c r="G23" s="51">
        <v>0</v>
      </c>
      <c r="H23" s="52">
        <f t="shared" si="2"/>
        <v>625234000</v>
      </c>
      <c r="I23" s="50"/>
    </row>
    <row r="24" spans="1:9" ht="21.75" customHeight="1">
      <c r="A24" s="50">
        <v>16</v>
      </c>
      <c r="B24" s="4" t="s">
        <v>45</v>
      </c>
      <c r="C24" s="50">
        <v>132</v>
      </c>
      <c r="D24" s="5">
        <v>158000000</v>
      </c>
      <c r="E24" s="6">
        <v>0</v>
      </c>
      <c r="F24" s="6">
        <f t="shared" si="1"/>
        <v>158000000</v>
      </c>
      <c r="G24" s="51">
        <v>0</v>
      </c>
      <c r="H24" s="52">
        <f t="shared" si="2"/>
        <v>158000000</v>
      </c>
      <c r="I24" s="50"/>
    </row>
    <row r="25" spans="1:9" ht="21.75" customHeight="1">
      <c r="A25" s="50">
        <v>17</v>
      </c>
      <c r="B25" s="4" t="s">
        <v>46</v>
      </c>
      <c r="C25" s="50">
        <v>132</v>
      </c>
      <c r="D25" s="5">
        <v>477000000</v>
      </c>
      <c r="E25" s="6">
        <v>240308000</v>
      </c>
      <c r="F25" s="6">
        <f t="shared" si="1"/>
        <v>236692000</v>
      </c>
      <c r="G25" s="51">
        <v>22000000</v>
      </c>
      <c r="H25" s="52">
        <f t="shared" si="2"/>
        <v>214692000</v>
      </c>
      <c r="I25" s="50"/>
    </row>
    <row r="26" spans="1:9" ht="21.75" customHeight="1">
      <c r="A26" s="50">
        <v>18</v>
      </c>
      <c r="B26" s="4" t="s">
        <v>47</v>
      </c>
      <c r="C26" s="50">
        <v>341</v>
      </c>
      <c r="D26" s="5">
        <v>1116000000</v>
      </c>
      <c r="E26" s="6">
        <v>1088772000</v>
      </c>
      <c r="F26" s="6">
        <f t="shared" si="1"/>
        <v>27228000</v>
      </c>
      <c r="G26" s="51">
        <v>0</v>
      </c>
      <c r="H26" s="52">
        <f t="shared" si="2"/>
        <v>27228000</v>
      </c>
      <c r="I26" s="50"/>
    </row>
    <row r="27" spans="1:9" ht="21.75" customHeight="1">
      <c r="A27" s="50">
        <v>19</v>
      </c>
      <c r="B27" s="4" t="s">
        <v>48</v>
      </c>
      <c r="C27" s="50">
        <v>341</v>
      </c>
      <c r="D27" s="5">
        <v>1106000000</v>
      </c>
      <c r="E27" s="6">
        <v>1005463000</v>
      </c>
      <c r="F27" s="6">
        <f t="shared" si="1"/>
        <v>100537000</v>
      </c>
      <c r="G27" s="51">
        <v>0</v>
      </c>
      <c r="H27" s="52">
        <f t="shared" si="2"/>
        <v>100537000</v>
      </c>
      <c r="I27" s="50"/>
    </row>
    <row r="28" spans="1:9" ht="21.75" customHeight="1">
      <c r="A28" s="50">
        <v>20</v>
      </c>
      <c r="B28" s="4" t="s">
        <v>49</v>
      </c>
      <c r="C28" s="50">
        <v>341</v>
      </c>
      <c r="D28" s="5">
        <v>818000000</v>
      </c>
      <c r="E28" s="6">
        <v>448058000</v>
      </c>
      <c r="F28" s="6">
        <f t="shared" si="1"/>
        <v>369942000</v>
      </c>
      <c r="G28" s="51">
        <v>0</v>
      </c>
      <c r="H28" s="52">
        <f t="shared" si="2"/>
        <v>369942000</v>
      </c>
      <c r="I28" s="50"/>
    </row>
    <row r="29" spans="1:9" ht="21.75" customHeight="1">
      <c r="A29" s="50">
        <v>21</v>
      </c>
      <c r="B29" s="4" t="s">
        <v>50</v>
      </c>
      <c r="C29" s="50">
        <v>341</v>
      </c>
      <c r="D29" s="5">
        <v>672000000</v>
      </c>
      <c r="E29" s="6">
        <v>92630000</v>
      </c>
      <c r="F29" s="6">
        <f t="shared" si="1"/>
        <v>579370000</v>
      </c>
      <c r="G29" s="51">
        <v>4000000</v>
      </c>
      <c r="H29" s="52">
        <f t="shared" si="2"/>
        <v>575370000</v>
      </c>
      <c r="I29" s="50"/>
    </row>
    <row r="30" spans="1:9" ht="21.75" customHeight="1">
      <c r="A30" s="50">
        <v>22</v>
      </c>
      <c r="B30" s="4" t="s">
        <v>51</v>
      </c>
      <c r="C30" s="50">
        <v>341</v>
      </c>
      <c r="D30" s="5">
        <v>583000000</v>
      </c>
      <c r="E30" s="6">
        <v>547020000</v>
      </c>
      <c r="F30" s="6">
        <f t="shared" si="1"/>
        <v>35980000</v>
      </c>
      <c r="G30" s="51">
        <v>0</v>
      </c>
      <c r="H30" s="52">
        <f t="shared" si="2"/>
        <v>35980000</v>
      </c>
      <c r="I30" s="50"/>
    </row>
    <row r="31" spans="1:9" ht="38.25" customHeight="1">
      <c r="A31" s="50">
        <v>23</v>
      </c>
      <c r="B31" s="4" t="s">
        <v>52</v>
      </c>
      <c r="C31" s="50">
        <v>161</v>
      </c>
      <c r="D31" s="5">
        <v>419000000</v>
      </c>
      <c r="E31" s="6">
        <v>381726000</v>
      </c>
      <c r="F31" s="6">
        <f t="shared" si="1"/>
        <v>37274000</v>
      </c>
      <c r="G31" s="51">
        <v>12000000</v>
      </c>
      <c r="H31" s="52">
        <f t="shared" si="2"/>
        <v>25274000</v>
      </c>
      <c r="I31" s="50"/>
    </row>
    <row r="32" spans="1:9" ht="21.75" customHeight="1">
      <c r="A32" s="50">
        <v>24</v>
      </c>
      <c r="B32" s="4" t="s">
        <v>53</v>
      </c>
      <c r="C32" s="50">
        <v>161</v>
      </c>
      <c r="D32" s="6">
        <v>245000000</v>
      </c>
      <c r="E32" s="6">
        <v>199673000</v>
      </c>
      <c r="F32" s="6">
        <f t="shared" si="1"/>
        <v>45327000</v>
      </c>
      <c r="G32" s="51">
        <v>5000000</v>
      </c>
      <c r="H32" s="52">
        <f t="shared" si="2"/>
        <v>40327000</v>
      </c>
      <c r="I32" s="50"/>
    </row>
    <row r="33" spans="1:9" ht="21.75" customHeight="1">
      <c r="A33" s="50">
        <v>25</v>
      </c>
      <c r="B33" s="4" t="s">
        <v>54</v>
      </c>
      <c r="C33" s="50">
        <v>161</v>
      </c>
      <c r="D33" s="6">
        <v>603000000</v>
      </c>
      <c r="E33" s="6">
        <v>0</v>
      </c>
      <c r="F33" s="6">
        <f t="shared" si="1"/>
        <v>603000000</v>
      </c>
      <c r="G33" s="51">
        <v>0</v>
      </c>
      <c r="H33" s="52">
        <f t="shared" si="2"/>
        <v>603000000</v>
      </c>
      <c r="I33" s="50"/>
    </row>
    <row r="34" spans="1:9" ht="38.25" customHeight="1">
      <c r="A34" s="50">
        <v>26</v>
      </c>
      <c r="B34" s="4" t="s">
        <v>55</v>
      </c>
      <c r="C34" s="50">
        <v>161</v>
      </c>
      <c r="D34" s="6">
        <v>353000000</v>
      </c>
      <c r="E34" s="6">
        <v>0</v>
      </c>
      <c r="F34" s="6">
        <f t="shared" si="1"/>
        <v>353000000</v>
      </c>
      <c r="G34" s="51">
        <v>0</v>
      </c>
      <c r="H34" s="52">
        <f t="shared" si="2"/>
        <v>353000000</v>
      </c>
      <c r="I34" s="50"/>
    </row>
    <row r="35" spans="1:9" ht="38.25" customHeight="1">
      <c r="A35" s="50">
        <v>27</v>
      </c>
      <c r="B35" s="4" t="s">
        <v>56</v>
      </c>
      <c r="C35" s="50">
        <v>161</v>
      </c>
      <c r="D35" s="6">
        <v>196000000</v>
      </c>
      <c r="E35" s="6">
        <v>0</v>
      </c>
      <c r="F35" s="6">
        <f t="shared" si="1"/>
        <v>196000000</v>
      </c>
      <c r="G35" s="51">
        <v>0</v>
      </c>
      <c r="H35" s="52">
        <f t="shared" si="2"/>
        <v>196000000</v>
      </c>
      <c r="I35" s="50"/>
    </row>
    <row r="36" spans="1:9" ht="21.75" customHeight="1">
      <c r="A36" s="50">
        <v>28</v>
      </c>
      <c r="B36" s="4" t="s">
        <v>57</v>
      </c>
      <c r="C36" s="50">
        <v>161</v>
      </c>
      <c r="D36" s="6">
        <v>66000000</v>
      </c>
      <c r="E36" s="6">
        <v>0</v>
      </c>
      <c r="F36" s="6">
        <f t="shared" si="1"/>
        <v>66000000</v>
      </c>
      <c r="G36" s="51">
        <v>0</v>
      </c>
      <c r="H36" s="52">
        <f t="shared" si="2"/>
        <v>66000000</v>
      </c>
      <c r="I36" s="50"/>
    </row>
  </sheetData>
  <mergeCells count="10">
    <mergeCell ref="A2:I2"/>
    <mergeCell ref="A3:I3"/>
    <mergeCell ref="A5:A6"/>
    <mergeCell ref="B5:B6"/>
    <mergeCell ref="C5:C6"/>
    <mergeCell ref="D5:D6"/>
    <mergeCell ref="E5:E6"/>
    <mergeCell ref="F5:F6"/>
    <mergeCell ref="I5:I6"/>
    <mergeCell ref="G5:H6"/>
  </mergeCells>
  <printOptions horizontalCentered="1"/>
  <pageMargins left="0.6" right="0.3" top="0.6" bottom="0.6"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PL1</vt:lpstr>
      <vt:lpstr>PL2</vt:lpstr>
      <vt:lpstr>PL3</vt:lpstr>
      <vt:lpstr>PL4</vt:lpstr>
      <vt:lpstr>PL5</vt:lpstr>
      <vt:lpstr>'PL1'!Print_Area</vt:lpstr>
      <vt:lpstr>'PL2'!Print_Area</vt:lpstr>
      <vt:lpstr>'PL3'!Print_Area</vt:lpstr>
      <vt:lpstr>'PL4'!Print_Area</vt:lpstr>
      <vt:lpstr>'PL5'!Print_Area</vt:lpstr>
      <vt:lpstr>'PL1'!Print_Titles</vt:lpstr>
      <vt:lpstr>'PL2'!Print_Titles</vt:lpstr>
      <vt:lpstr>'PL3'!Print_Titles</vt:lpstr>
      <vt:lpstr>'PL4'!Print_Titles</vt:lpstr>
      <vt:lpstr>'PL5'!Print_Titles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2026-06-10T04:36:34Z</cp:lastPrinted>
  <dcterms:created xsi:type="dcterms:W3CDTF">2026-01-15T08:54:09Z</dcterms:created>
  <dcterms:modified xsi:type="dcterms:W3CDTF">2026-06-11T12:45:12Z</dcterms:modified>
</cp:coreProperties>
</file>